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570" windowWidth="28455" windowHeight="11955"/>
  </bookViews>
  <sheets>
    <sheet name="Page1" sheetId="1" r:id="rId1"/>
  </sheets>
  <externalReferences>
    <externalReference r:id="rId2"/>
  </externalReferences>
  <definedNames>
    <definedName name="T_ПР1" localSheetId="0">Page1!$I$7</definedName>
    <definedName name="T_ПР10" localSheetId="0">Page1!$I$16</definedName>
    <definedName name="T_ПР11" localSheetId="0">Page1!$I$17</definedName>
    <definedName name="T_ПР12" localSheetId="0">Page1!$I$18</definedName>
    <definedName name="T_ПР13" localSheetId="0">Page1!$I$19</definedName>
    <definedName name="T_ПР130" localSheetId="0">Page1!$A$39</definedName>
    <definedName name="T_ПР131" localSheetId="0">Page1!$A$40</definedName>
    <definedName name="T_ПР132" localSheetId="0">Page1!$A$41</definedName>
    <definedName name="T_ПР133" localSheetId="0">Page1!$A$42</definedName>
    <definedName name="T_ПР134" localSheetId="0">Page1!$A$43</definedName>
    <definedName name="T_ПР135" localSheetId="0">Page1!$A$44</definedName>
    <definedName name="T_ПР14" localSheetId="0">Page1!$I$20</definedName>
    <definedName name="T_ПР15" localSheetId="0">Page1!$I$21</definedName>
    <definedName name="T_ПР16" localSheetId="0">Page1!$I$22</definedName>
    <definedName name="T_ПР17" localSheetId="0">Page1!$I$24</definedName>
    <definedName name="T_ПР18" localSheetId="0">Page1!$I$25</definedName>
    <definedName name="T_ПР19" localSheetId="0">Page1!$I$26</definedName>
    <definedName name="T_ПР2" localSheetId="0">Page1!$I$8</definedName>
    <definedName name="T_ПР20" localSheetId="0">Page1!$I$27</definedName>
    <definedName name="T_ПР21" localSheetId="0">Page1!$I$28</definedName>
    <definedName name="T_ПР22" localSheetId="0">Page1!$I$29</definedName>
    <definedName name="T_ПР23" localSheetId="0">Page1!$I$30</definedName>
    <definedName name="T_ПР24" localSheetId="0">Page1!$I$32</definedName>
    <definedName name="T_ПР25" localSheetId="0">Page1!$I$33</definedName>
    <definedName name="T_ПР26" localSheetId="0">Page1!$I$34</definedName>
    <definedName name="T_ПР27" localSheetId="0">Page1!$I$35</definedName>
    <definedName name="T_ПР28" localSheetId="0">Page1!$I$36</definedName>
    <definedName name="T_ПР29" localSheetId="0">Page1!$I$38</definedName>
    <definedName name="T_ПР3" localSheetId="0">Page1!$I$9</definedName>
    <definedName name="T_ПР30" localSheetId="0">Page1!$I$39</definedName>
    <definedName name="T_ПР31" localSheetId="0">Page1!$I$40</definedName>
    <definedName name="T_ПР32" localSheetId="0">Page1!$I$41</definedName>
    <definedName name="T_ПР33" localSheetId="0">Page1!$I$42</definedName>
    <definedName name="T_ПР34" localSheetId="0">Page1!$I$43</definedName>
    <definedName name="T_ПР35" localSheetId="0">Page1!$I$44</definedName>
    <definedName name="T_ПР4" localSheetId="0">Page1!$I$10</definedName>
    <definedName name="T_ПР5" localSheetId="0">Page1!$I$11</definedName>
    <definedName name="T_ПР6" localSheetId="0">Page1!$I$12</definedName>
    <definedName name="T_ПР7" localSheetId="0">Page1!$I$13</definedName>
    <definedName name="T_ПР8" localSheetId="0">Page1!$I$14</definedName>
    <definedName name="T_ПР9" localSheetId="0">Page1!$I$15</definedName>
    <definedName name="T_РЕЗ1" localSheetId="0">Page1!$J$7</definedName>
    <definedName name="T_РЕЗ10" localSheetId="0">Page1!$J$16</definedName>
    <definedName name="T_РЕЗ11" localSheetId="0">Page1!$J$17</definedName>
    <definedName name="T_РЕЗ12" localSheetId="0">Page1!$J$18</definedName>
    <definedName name="T_РЕЗ13" localSheetId="0">Page1!$J$19</definedName>
    <definedName name="T_РЕЗ14" localSheetId="0">Page1!$J$20</definedName>
    <definedName name="T_РЕЗ15" localSheetId="0">Page1!$J$21</definedName>
    <definedName name="T_РЕЗ16" localSheetId="0">Page1!$J$22</definedName>
    <definedName name="T_РЕЗ17" localSheetId="0">Page1!$J$24</definedName>
    <definedName name="T_РЕЗ18" localSheetId="0">Page1!$J$25</definedName>
    <definedName name="T_РЕЗ19" localSheetId="0">Page1!$J$26</definedName>
    <definedName name="T_РЕЗ2" localSheetId="0">Page1!$J$8</definedName>
    <definedName name="T_РЕЗ20" localSheetId="0">Page1!$J$27</definedName>
    <definedName name="T_РЕЗ21" localSheetId="0">Page1!$J$28</definedName>
    <definedName name="T_РЕЗ22" localSheetId="0">Page1!$J$29</definedName>
    <definedName name="T_РЕЗ23" localSheetId="0">Page1!$J$30</definedName>
    <definedName name="T_РЕЗ24" localSheetId="0">Page1!$J$32</definedName>
    <definedName name="T_РЕЗ25" localSheetId="0">Page1!$J$33</definedName>
    <definedName name="T_РЕЗ26" localSheetId="0">Page1!$J$34</definedName>
    <definedName name="T_РЕЗ27" localSheetId="0">Page1!$J$35</definedName>
    <definedName name="T_РЕЗ28" localSheetId="0">Page1!$J$36</definedName>
    <definedName name="T_РЕЗ29" localSheetId="0">Page1!$J$38</definedName>
    <definedName name="T_РЕЗ3" localSheetId="0">Page1!$J$9</definedName>
    <definedName name="T_РЕЗ30" localSheetId="0">Page1!$J$39</definedName>
    <definedName name="T_РЕЗ31" localSheetId="0">Page1!$J$40</definedName>
    <definedName name="T_РЕЗ32" localSheetId="0">Page1!$J$41</definedName>
    <definedName name="T_РЕЗ33" localSheetId="0">Page1!$J$42</definedName>
    <definedName name="T_РЕЗ34" localSheetId="0">Page1!$J$43</definedName>
    <definedName name="T_РЕЗ35" localSheetId="0">Page1!$J$44</definedName>
    <definedName name="T_РЕЗ4" localSheetId="0">Page1!$J$10</definedName>
    <definedName name="T_РЕЗ5" localSheetId="0">Page1!$J$11</definedName>
    <definedName name="T_РЕЗ6" localSheetId="0">Page1!$J$12</definedName>
    <definedName name="T_РЕЗ7" localSheetId="0">Page1!$J$13</definedName>
    <definedName name="T_РЕЗ8" localSheetId="0">Page1!$J$14</definedName>
    <definedName name="T_РЕЗ9" localSheetId="0">Page1!$J$15</definedName>
    <definedName name="V_пр_1_8" localSheetId="0">Page1!$H$6</definedName>
    <definedName name="V_пр_10_3" localSheetId="0">Page1!$C$15</definedName>
    <definedName name="V_пр_10_5" localSheetId="0">Page1!$E$15</definedName>
    <definedName name="V_пр_10_7" localSheetId="0">Page1!$G$15</definedName>
    <definedName name="V_пр_10_8" localSheetId="0">Page1!$H$15</definedName>
    <definedName name="V_пр_11_3" localSheetId="0">Page1!$C$16</definedName>
    <definedName name="V_пр_11_5" localSheetId="0">Page1!$E$16</definedName>
    <definedName name="V_пр_11_7" localSheetId="0">Page1!$G$16</definedName>
    <definedName name="V_пр_11_8" localSheetId="0">Page1!$H$16</definedName>
    <definedName name="V_пр_12_3" localSheetId="0">Page1!$C$17</definedName>
    <definedName name="V_пр_12_5" localSheetId="0">Page1!$E$17</definedName>
    <definedName name="V_пр_12_7" localSheetId="0">Page1!$G$17</definedName>
    <definedName name="V_пр_12_8" localSheetId="0">Page1!$H$17</definedName>
    <definedName name="V_пр_13_2" localSheetId="0">Page1!$B$18</definedName>
    <definedName name="V_пр_13_5" localSheetId="0">Page1!$E$18</definedName>
    <definedName name="V_пр_13_6" localSheetId="0">Page1!$F$18</definedName>
    <definedName name="V_пр_13_8" localSheetId="0">Page1!$H$18</definedName>
    <definedName name="V_пр_14_2" localSheetId="0">Page1!$B$19</definedName>
    <definedName name="V_пр_14_5" localSheetId="0">Page1!$E$19</definedName>
    <definedName name="V_пр_14_6" localSheetId="0">Page1!$F$19</definedName>
    <definedName name="V_пр_14_8" localSheetId="0">Page1!$H$19</definedName>
    <definedName name="V_пр_15_2" localSheetId="0">Page1!$B$20</definedName>
    <definedName name="V_пр_15_5" localSheetId="0">Page1!$E$20</definedName>
    <definedName name="V_пр_15_6" localSheetId="0">Page1!$F$20</definedName>
    <definedName name="V_пр_15_8" localSheetId="0">Page1!$H$20</definedName>
    <definedName name="V_пр_16_4" localSheetId="0">Page1!$D$21</definedName>
    <definedName name="V_пр_16_5" localSheetId="0">Page1!$E$21</definedName>
    <definedName name="V_пр_16_6" localSheetId="0">Page1!$F$21</definedName>
    <definedName name="V_пр_16_8" localSheetId="0">Page1!$H$21</definedName>
    <definedName name="V_пр_17_4" localSheetId="0">Page1!$D$22</definedName>
    <definedName name="V_пр_17_5" localSheetId="0">Page1!$E$22</definedName>
    <definedName name="V_пр_17_6" localSheetId="0">Page1!$F$22</definedName>
    <definedName name="V_пр_17_8" localSheetId="0">Page1!$H$22</definedName>
    <definedName name="V_пр_18_8" localSheetId="0">Page1!$H$23</definedName>
    <definedName name="V_пр_19_3" localSheetId="0">Page1!$C$24</definedName>
    <definedName name="V_пр_19_5" localSheetId="0">Page1!$E$24</definedName>
    <definedName name="V_пр_19_7" localSheetId="0">Page1!$G$24</definedName>
    <definedName name="V_пр_19_8" localSheetId="0">Page1!$H$24</definedName>
    <definedName name="V_пр_2_2" localSheetId="0">Page1!$B$7</definedName>
    <definedName name="V_пр_2_5" localSheetId="0">Page1!$E$7</definedName>
    <definedName name="V_пр_2_6" localSheetId="0">Page1!$F$7</definedName>
    <definedName name="V_пр_2_8" localSheetId="0">Page1!$H$7</definedName>
    <definedName name="V_пр_20_3" localSheetId="0">Page1!$C$25</definedName>
    <definedName name="V_пр_20_5" localSheetId="0">Page1!$E$25</definedName>
    <definedName name="V_пр_20_7" localSheetId="0">Page1!$G$25</definedName>
    <definedName name="V_пр_20_8" localSheetId="0">Page1!$H$25</definedName>
    <definedName name="V_пр_21_3" localSheetId="0">Page1!$C$26</definedName>
    <definedName name="V_пр_21_5" localSheetId="0">Page1!$E$26</definedName>
    <definedName name="V_пр_21_7" localSheetId="0">Page1!$G$26</definedName>
    <definedName name="V_пр_21_8" localSheetId="0">Page1!$H$26</definedName>
    <definedName name="V_пр_22_3" localSheetId="0">Page1!$C$27</definedName>
    <definedName name="V_пр_22_5" localSheetId="0">Page1!$E$27</definedName>
    <definedName name="V_пр_22_7" localSheetId="0">Page1!$G$27</definedName>
    <definedName name="V_пр_22_8" localSheetId="0">Page1!$H$27</definedName>
    <definedName name="V_пр_23_3" localSheetId="0">Page1!$C$28</definedName>
    <definedName name="V_пр_23_5" localSheetId="0">Page1!$E$28</definedName>
    <definedName name="V_пр_23_7" localSheetId="0">Page1!$G$28</definedName>
    <definedName name="V_пр_23_8" localSheetId="0">Page1!$H$28</definedName>
    <definedName name="V_пр_24_3" localSheetId="0">Page1!$C$29</definedName>
    <definedName name="V_пр_24_5" localSheetId="0">Page1!$E$29</definedName>
    <definedName name="V_пр_24_7" localSheetId="0">Page1!$G$29</definedName>
    <definedName name="V_пр_24_8" localSheetId="0">Page1!$H$29</definedName>
    <definedName name="V_пр_25_4" localSheetId="0">Page1!$D$30</definedName>
    <definedName name="V_пр_25_5" localSheetId="0">Page1!$E$30</definedName>
    <definedName name="V_пр_25_6" localSheetId="0">Page1!$F$30</definedName>
    <definedName name="V_пр_25_8" localSheetId="0">Page1!$H$30</definedName>
    <definedName name="V_пр_26_8" localSheetId="0">Page1!$H$31</definedName>
    <definedName name="V_пр_27_2" localSheetId="0">Page1!$B$32</definedName>
    <definedName name="V_пр_27_5" localSheetId="0">Page1!$E$32</definedName>
    <definedName name="V_пр_27_6" localSheetId="0">Page1!$F$32</definedName>
    <definedName name="V_пр_27_8" localSheetId="0">Page1!$H$32</definedName>
    <definedName name="V_пр_28_3" localSheetId="0">Page1!$C$33</definedName>
    <definedName name="V_пр_28_5" localSheetId="0">Page1!$E$33</definedName>
    <definedName name="V_пр_28_7" localSheetId="0">Page1!$G$33</definedName>
    <definedName name="V_пр_28_8" localSheetId="0">Page1!$H$33</definedName>
    <definedName name="V_пр_29_2" localSheetId="0">Page1!$B$34</definedName>
    <definedName name="V_пр_29_5" localSheetId="0">Page1!$E$34</definedName>
    <definedName name="V_пр_29_6" localSheetId="0">Page1!$F$34</definedName>
    <definedName name="V_пр_29_8" localSheetId="0">Page1!$H$34</definedName>
    <definedName name="V_пр_3_2" localSheetId="0">Page1!$B$8</definedName>
    <definedName name="V_пр_3_5" localSheetId="0">Page1!$E$8</definedName>
    <definedName name="V_пр_3_6" localSheetId="0">Page1!$F$8</definedName>
    <definedName name="V_пр_3_8" localSheetId="0">Page1!$H$8</definedName>
    <definedName name="V_пр_30_2" localSheetId="0">Page1!$B$35</definedName>
    <definedName name="V_пр_30_5" localSheetId="0">Page1!$E$35</definedName>
    <definedName name="V_пр_30_6" localSheetId="0">Page1!$F$35</definedName>
    <definedName name="V_пр_30_8" localSheetId="0">Page1!$H$35</definedName>
    <definedName name="V_пр_31_3" localSheetId="0">Page1!$C$36</definedName>
    <definedName name="V_пр_31_5" localSheetId="0">Page1!$E$36</definedName>
    <definedName name="V_пр_31_7" localSheetId="0">Page1!$G$36</definedName>
    <definedName name="V_пр_31_8" localSheetId="0">Page1!$H$36</definedName>
    <definedName name="V_пр_32_8" localSheetId="0">Page1!$H$37</definedName>
    <definedName name="V_пр_33_2" localSheetId="0">Page1!$B$38</definedName>
    <definedName name="V_пр_33_3" localSheetId="0">Page1!$C$38</definedName>
    <definedName name="V_пр_33_4" localSheetId="0">Page1!$D$38</definedName>
    <definedName name="V_пр_33_5" localSheetId="0">Page1!$E$38</definedName>
    <definedName name="V_пр_33_6" localSheetId="0">Page1!$F$38</definedName>
    <definedName name="V_пр_33_7" localSheetId="0">Page1!$G$38</definedName>
    <definedName name="V_пр_33_8" localSheetId="0">Page1!$H$38</definedName>
    <definedName name="V_пр_34_2" localSheetId="0">Page1!$B$39</definedName>
    <definedName name="V_пр_34_3" localSheetId="0">Page1!$C$39</definedName>
    <definedName name="V_пр_34_4" localSheetId="0">Page1!$D$39</definedName>
    <definedName name="V_пр_34_5" localSheetId="0">Page1!$E$39</definedName>
    <definedName name="V_пр_34_6" localSheetId="0">Page1!$F$39</definedName>
    <definedName name="V_пр_34_7" localSheetId="0">Page1!$G$39</definedName>
    <definedName name="V_пр_34_8" localSheetId="0">Page1!$H$39</definedName>
    <definedName name="V_пр_35_2" localSheetId="0">Page1!$B$40</definedName>
    <definedName name="V_пр_35_3" localSheetId="0">Page1!$C$40</definedName>
    <definedName name="V_пр_35_4" localSheetId="0">Page1!$D$40</definedName>
    <definedName name="V_пр_35_5" localSheetId="0">Page1!$E$40</definedName>
    <definedName name="V_пр_35_6" localSheetId="0">Page1!$F$40</definedName>
    <definedName name="V_пр_35_7" localSheetId="0">Page1!$G$40</definedName>
    <definedName name="V_пр_35_8" localSheetId="0">Page1!$H$40</definedName>
    <definedName name="V_пр_36_2" localSheetId="0">Page1!$B$41</definedName>
    <definedName name="V_пр_36_3" localSheetId="0">Page1!$C$41</definedName>
    <definedName name="V_пр_36_4" localSheetId="0">Page1!$D$41</definedName>
    <definedName name="V_пр_36_5" localSheetId="0">Page1!$E$41</definedName>
    <definedName name="V_пр_36_6" localSheetId="0">Page1!$F$41</definedName>
    <definedName name="V_пр_36_7" localSheetId="0">Page1!$G$41</definedName>
    <definedName name="V_пр_36_8" localSheetId="0">Page1!$H$41</definedName>
    <definedName name="V_пр_37_2" localSheetId="0">Page1!$B$42</definedName>
    <definedName name="V_пр_37_3" localSheetId="0">Page1!$C$42</definedName>
    <definedName name="V_пр_37_4" localSheetId="0">Page1!$D$42</definedName>
    <definedName name="V_пр_37_5" localSheetId="0">Page1!$E$42</definedName>
    <definedName name="V_пр_37_6" localSheetId="0">Page1!$F$42</definedName>
    <definedName name="V_пр_37_7" localSheetId="0">Page1!$G$42</definedName>
    <definedName name="V_пр_37_8" localSheetId="0">Page1!$H$42</definedName>
    <definedName name="V_пр_38_2" localSheetId="0">Page1!$B$43</definedName>
    <definedName name="V_пр_38_3" localSheetId="0">Page1!$C$43</definedName>
    <definedName name="V_пр_38_4" localSheetId="0">Page1!$D$43</definedName>
    <definedName name="V_пр_38_5" localSheetId="0">Page1!$E$43</definedName>
    <definedName name="V_пр_38_6" localSheetId="0">Page1!$F$43</definedName>
    <definedName name="V_пр_38_7" localSheetId="0">Page1!$G$43</definedName>
    <definedName name="V_пр_38_8" localSheetId="0">Page1!$H$43</definedName>
    <definedName name="V_пр_39_2" localSheetId="0">Page1!$B$44</definedName>
    <definedName name="V_пр_39_3" localSheetId="0">Page1!$C$44</definedName>
    <definedName name="V_пр_39_4" localSheetId="0">Page1!$D$44</definedName>
    <definedName name="V_пр_39_5" localSheetId="0">Page1!$E$44</definedName>
    <definedName name="V_пр_39_6" localSheetId="0">Page1!$F$44</definedName>
    <definedName name="V_пр_39_7" localSheetId="0">Page1!$G$44</definedName>
    <definedName name="V_пр_39_8" localSheetId="0">Page1!$H$44</definedName>
    <definedName name="V_пр_4_2" localSheetId="0">Page1!$B$9</definedName>
    <definedName name="V_пр_4_5" localSheetId="0">Page1!$E$9</definedName>
    <definedName name="V_пр_4_6" localSheetId="0">Page1!$F$9</definedName>
    <definedName name="V_пр_4_8" localSheetId="0">Page1!$H$9</definedName>
    <definedName name="V_пр_40_8" localSheetId="0">Page1!$H$45</definedName>
    <definedName name="V_пр_5_2" localSheetId="0">Page1!$B$10</definedName>
    <definedName name="V_пр_5_5" localSheetId="0">Page1!$E$10</definedName>
    <definedName name="V_пр_5_6" localSheetId="0">Page1!$F$10</definedName>
    <definedName name="V_пр_5_8" localSheetId="0">Page1!$H$10</definedName>
    <definedName name="V_пр_6_2" localSheetId="0">Page1!$B$11</definedName>
    <definedName name="V_пр_6_5" localSheetId="0">Page1!$E$11</definedName>
    <definedName name="V_пр_6_6" localSheetId="0">Page1!$F$11</definedName>
    <definedName name="V_пр_6_8" localSheetId="0">Page1!$H$11</definedName>
    <definedName name="V_пр_7_3" localSheetId="0">Page1!$C$12</definedName>
    <definedName name="V_пр_7_5" localSheetId="0">Page1!$E$12</definedName>
    <definedName name="V_пр_7_7" localSheetId="0">Page1!$G$12</definedName>
    <definedName name="V_пр_7_8" localSheetId="0">Page1!$H$12</definedName>
    <definedName name="V_пр_8_2" localSheetId="0">Page1!$B$13</definedName>
    <definedName name="V_пр_8_5" localSheetId="0">Page1!$E$13</definedName>
    <definedName name="V_пр_8_6" localSheetId="0">Page1!$F$13</definedName>
    <definedName name="V_пр_8_8" localSheetId="0">Page1!$H$13</definedName>
    <definedName name="V_пр_9_2" localSheetId="0">Page1!$B$14</definedName>
    <definedName name="V_пр_9_5" localSheetId="0">Page1!$E$14</definedName>
    <definedName name="V_пр_9_6" localSheetId="0">Page1!$F$14</definedName>
    <definedName name="V_пр_9_8" localSheetId="0">Page1!$H$14</definedName>
  </definedNames>
  <calcPr calcId="144525"/>
</workbook>
</file>

<file path=xl/calcChain.xml><?xml version="1.0" encoding="utf-8"?>
<calcChain xmlns="http://schemas.openxmlformats.org/spreadsheetml/2006/main">
  <c r="G38" i="1" l="1"/>
  <c r="G36" i="1"/>
  <c r="H36" i="1" s="1"/>
  <c r="G33" i="1"/>
  <c r="G29" i="1"/>
  <c r="G28" i="1"/>
  <c r="G27" i="1"/>
  <c r="G26" i="1"/>
  <c r="G25" i="1"/>
  <c r="G24" i="1"/>
  <c r="G17" i="1"/>
  <c r="G16" i="1"/>
  <c r="G15" i="1"/>
  <c r="G12" i="1"/>
  <c r="H52" i="1" l="1"/>
  <c r="H33" i="1"/>
  <c r="H38" i="1" l="1"/>
  <c r="H37" i="1" l="1"/>
  <c r="F18" i="1"/>
  <c r="H18" i="1" s="1"/>
  <c r="F22" i="1" l="1"/>
  <c r="H22" i="1" s="1"/>
  <c r="F35" i="1" l="1"/>
  <c r="H35" i="1" s="1"/>
  <c r="F34" i="1"/>
  <c r="H34" i="1" s="1"/>
  <c r="F32" i="1"/>
  <c r="H32" i="1" s="1"/>
  <c r="F30" i="1"/>
  <c r="H29" i="1"/>
  <c r="H28" i="1"/>
  <c r="H27" i="1"/>
  <c r="H26" i="1"/>
  <c r="H25" i="1"/>
  <c r="H24" i="1"/>
  <c r="F21" i="1"/>
  <c r="H21" i="1" s="1"/>
  <c r="F20" i="1"/>
  <c r="H20" i="1" s="1"/>
  <c r="F19" i="1"/>
  <c r="H19" i="1" s="1"/>
  <c r="H17" i="1"/>
  <c r="H16" i="1"/>
  <c r="H15" i="1"/>
  <c r="F14" i="1"/>
  <c r="H14" i="1" s="1"/>
  <c r="F13" i="1"/>
  <c r="H13" i="1" s="1"/>
  <c r="H12" i="1"/>
  <c r="F11" i="1"/>
  <c r="H11" i="1" s="1"/>
  <c r="F10" i="1"/>
  <c r="H10" i="1" s="1"/>
  <c r="F9" i="1"/>
  <c r="H9" i="1" s="1"/>
  <c r="F8" i="1"/>
  <c r="H8" i="1" s="1"/>
  <c r="F7" i="1"/>
  <c r="H7" i="1" s="1"/>
  <c r="H31" i="1" l="1"/>
  <c r="H6" i="1"/>
  <c r="H23" i="1"/>
  <c r="H51" i="1" l="1"/>
  <c r="H53" i="1" s="1"/>
  <c r="H45" i="1"/>
</calcChain>
</file>

<file path=xl/sharedStrings.xml><?xml version="1.0" encoding="utf-8"?>
<sst xmlns="http://schemas.openxmlformats.org/spreadsheetml/2006/main" count="182" uniqueCount="59">
  <si>
    <t>Сведения об использовании показателей результативности деятельности медицинских организаций  по состоянию на 1 октября 2022 *</t>
  </si>
  <si>
    <t>Субъект РФ / Наименование абонента:  Республика Саха (Якутия)</t>
  </si>
  <si>
    <t>Значение показателя за аналогичный период предыдущего года</t>
  </si>
  <si>
    <t>2</t>
  </si>
  <si>
    <t>Целевое значение показателя (план)</t>
  </si>
  <si>
    <t>3</t>
  </si>
  <si>
    <t>Среднее значение коэффициента смертности за 2019-2021 гг.</t>
  </si>
  <si>
    <t>4</t>
  </si>
  <si>
    <t>Фактически достигнутое значение показателя за текущий квартал</t>
  </si>
  <si>
    <t>5</t>
  </si>
  <si>
    <t>Прирост, %</t>
  </si>
  <si>
    <t>6</t>
  </si>
  <si>
    <t>Выполнение плана, %</t>
  </si>
  <si>
    <t>7</t>
  </si>
  <si>
    <t>Балл</t>
  </si>
  <si>
    <t>8</t>
  </si>
  <si>
    <t>Факт применения показателя
(0 - не применяется, 1 - применяется, 
2 - применяется, но не может быть рассчитан)</t>
  </si>
  <si>
    <t>9</t>
  </si>
  <si>
    <t>Комментарий (необязательно)</t>
  </si>
  <si>
    <t>10</t>
  </si>
  <si>
    <t>1- Доля врачебных посещений с профилактической целью за период, от общего числа посещений за период (включая посещения на дому)</t>
  </si>
  <si>
    <t>2 - Доля взрослых пациентов с болезнями системы кровообращения, выявленными впервые при профилактических медицинских осмотрах и диспансеризации за период, от общего числа взрослых пациентов с болезнями системы кровообращения с впервые в жизни установленным диагнозом за период</t>
  </si>
  <si>
    <t>3 - Доля взрослых пациентов с установленным диагнозом злокачественное новообразование,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злокачественное новообразование за период</t>
  </si>
  <si>
    <t>4 - Доля взрослых пациентов с установленным диагнозом хроническая обструктивная болезнь легких,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хроническая обструктивная легочная болезнь за период</t>
  </si>
  <si>
    <t>5 - Доля взрослых пациентов с установленным диагнозом сахарный диабет, выявленным впервые при профилактических медицинских осмотрах и диспансеризации за период, от общего числа взрослых пациентов с впервые в жизни установленным диагнозом сахарный диабет за период</t>
  </si>
  <si>
    <t>6 -  Выполнение плана вакцинации взрослых граждан по эпидемиологическим показаниям за период (коронавирусная инфекция COVID-19)</t>
  </si>
  <si>
    <t>7 - Доля взрослых пациентов с болезнями системы кровообращения, имеющих высокий риск преждевременной смерти, состоящих под диспансерным наблюдением, от общего числа взрослых пациентов с болезнями системы кровообращения, имеющих высокий риск преждевременной смерти, за период</t>
  </si>
  <si>
    <t>8 - Число взрослых пациентов с болезнями системы кровообращения, имеющих высокий риск преждевременной смерти, которым за период оказана медицинская помощь в неотложной форме и (или) скорая медицинская помощь, от общего числа взрослых пациентов с болезнями системы кровообращения, имеющих высокий риск преждевременной смерти, за период</t>
  </si>
  <si>
    <t>9 - Доля взрослых пациентов с болезнями системы кровообращения, в отношении которых установлено диспансерное наблюдение за период, от общего числа взрослых пациентов с впервые в жизни установленным диагнозом болезни системы кровообращения за период</t>
  </si>
  <si>
    <t>10 - Доля взрослых пациентов с установленным диагнозом хроническая обструктивная болезнь легких, в отношении которых установлено диспансерное наблюдение за период, от общего числа взрослых пациентов с впервые в жизни установленным диагнозом хроническая обструктивная болезнь легких за период</t>
  </si>
  <si>
    <t>11 - Доля взрослых пациентов с установленным диагнозом сахарный диабет, в отношении которых установлено диспансерное наблюдение за период, от общего числа взрослых пациентов с впервые в жизни установленным диагнозом сахарный диабет за период</t>
  </si>
  <si>
    <t>12 - Доля взрослых пациентов, госпитализированных за период по экстренным показаниям в связи с обострением (декомпенсацией) состояний, по поводу которых пациент находится под диспансерным наблюдением, от общего числа взрослых пациентов, находящихся под диспансерным наблюдением за период</t>
  </si>
  <si>
    <t>13 - Доля взрослых пациентов, повторно госпитализированных за период по причине заболеваний сердечно-сосудистой системы или их осложнений в течение года с момента предыдущей госпитализации, от общего числа взрослых пациентов, госпитализированных за период по причине заболеваний сердечно-сосудистой системы или их осложнений</t>
  </si>
  <si>
    <t>14 - Доля взрослых пациентов, находящихся под диспансерным наблюдением по поводу сахарного диабета, у которых впервые зарегистрированы осложнения за период (диабетическая ретинопатия, диабетическая стопа), от общего числа взрослых пациентов, находящихся под диспансерным наблюдением по поводу сахарного диабета за период</t>
  </si>
  <si>
    <t>15 - Смертность прикрепленного населения в возрасте от 30 до 69 лет за период</t>
  </si>
  <si>
    <t>16 - Число умерших за период, находящихся под диспансерным наблюдением, от общего числа взрослых пациентов, находящихся под диспансерным наблюдением</t>
  </si>
  <si>
    <t>17 - Охват вакцинацией детей в рамках Национального календаря прививок</t>
  </si>
  <si>
    <t>18 - Доля детей, в отношении которых установлено диспансерное наблюдение по поводу болезней костно-мышечной системы и соединительной ткани за период, от общего числа детей с впервые в жизни установленными диагнозами болезней костно-мышечной системы и соединительной ткани за период</t>
  </si>
  <si>
    <t>19 - Доля детей, в отношении которых установлено диспансерное наблюдение по поводу болезней глаза и его придаточного аппарата за период, от общего числа детей с впервые в жизни установленными диагнозами болезней глаза и его придаточного аппарата за период</t>
  </si>
  <si>
    <t>20 - Доля детей, в отношении которых установлено диспансерное наблюдение по поводу болезней органов пищеварения за период, от общего числа детей с впервые в жизни установленными диагнозами болезней органов пищеварения за период</t>
  </si>
  <si>
    <t>21 - Доля детей, в отношении которых установлено диспансерное наблюдение по поводу болезней системы кровообращения за период от общего числа детей с впервые в жизни установленными диагнозами болезней системы кровообращения за период</t>
  </si>
  <si>
    <t>22 - Доля детей, в отношении которых установлено диспансерное наблюдение по поводу болезней эндокринной системы, расстройства питания и нарушения обмена веществ за период, от общего числа детей с впервые в жизни установленными диагнозами болезней эндокринной системы, расстройства питания и нарушения обмена веществ за период</t>
  </si>
  <si>
    <t>23 - Смертность детей в возрасте 0 - 17 лет за период</t>
  </si>
  <si>
    <t>24 - Доля женщин, отказавшихся от искусственного прерывания беременности, от числа женщин, прошедших доабортное консультирование за период</t>
  </si>
  <si>
    <t>25 - Доля беременных женщин, вакцинированных от коронавирусной инфекции COVID-19, за период, от числа женщин, состоящих на учете по беременности и родам на начало периода</t>
  </si>
  <si>
    <t>26 - Доля женщин с установленным диагнозом злокачественное новообразование шейки матки, выявленным впервые при диспансеризации, от общего числа женщин с установленным диагнозом злокачественное новообразование шейки матки за период</t>
  </si>
  <si>
    <t>27 - Доля женщин с установленным диагнозом злокачественное новообразование молочной железы, выявленным впервые при диспансеризации, от общего числа женщин с установленным диагнозом злокачественное новообразование молочной железы за период</t>
  </si>
  <si>
    <t>28 - Доля беременных женщин, прошедших скрининг в части оценки антенатального развития плода за период, от общего числа женщин, состоявших на учете по поводу беременности и родов за период</t>
  </si>
  <si>
    <t>Блок "Оказание стоматологической помощи"***</t>
  </si>
  <si>
    <t>29 - Наименование показателя результативности по профилю "Стоматология"</t>
  </si>
  <si>
    <t>x</t>
  </si>
  <si>
    <t>Блок 1. Взрослое население (в возрасте 18 лет и старше)</t>
  </si>
  <si>
    <t>Блок 2. Детское население (от 0 до 17 лет включительно)</t>
  </si>
  <si>
    <t>Блок 3. Оказание акушерско-гинекологической помощи</t>
  </si>
  <si>
    <t>Итого по всем блокам</t>
  </si>
  <si>
    <t>Номер и наименование показателя результативности в соответствии с приказом МЗ РФ от 29.12.2020 № 1397н</t>
  </si>
  <si>
    <t>* Комментарии по заполнению формы:
- достижение показателя результативности оценивается в соответствии с сопоставимым периодом 2021 года (для показателей смертности - со средним значением за сопоставимый период 2019-2021 гг.);
- в субъекте РФ могут быть выделены дополнительные показатели результативности для медицинских организаций, оказывающих медицинскую помощь по профилю "Стоматология", которые отражаются в таблице под номерами 29 и выше. Добавление иных показателей в форму не допускается;
- поле "Прирост, %" - это относительная величина, рассчитывается как отношение фактически достигнутого значения показателя за рассматриваемый период к значению показателя за аналогичный период предыдущего года: (факт текущего периода)/ (показатель аналогичного периода прошлого года)х100% -100%;
- поле "Выполнение плана, %" - это относительная величина, рассчитывается как отношение фактически достигнутого значения показателя за рассматриваемый период к целевому (плановому) значению показателя: (факт текущего периода)/ (план)х100%;
- в случае, если по показателю не может быть рассчитано значение хотя бы в одном из необходимых для заполнения столбцов, в столбце 9 для данного показателя отражается цифра 2.</t>
  </si>
  <si>
    <t>*** Заполняется только в том случае, если в субъекте РФ выделены подушевые нормативы финансирования на прикрепившихся лиц по профилю «Стоматология» для оплаты первичной (первичной специализированной) медико-санитарной помощи по соответствующему профилю.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</si>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</sst>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0.00000"/>
    <numFmt numFmtId="165" formatCode="##0.00"/>
  </numFmts>
  <fonts count="6" x14ac:knownFonts="1">
    <font>
      <sz val="11"/>
      <name val="Calibri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scheme val="minor"/>
    </font>
    <font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57;(&#107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>
        <row r="2">
          <cell r="B2">
            <v>0.31590000000000001</v>
          </cell>
          <cell r="C2">
            <v>0.48607</v>
          </cell>
        </row>
        <row r="3">
          <cell r="B3">
            <v>0.78068000000000004</v>
          </cell>
          <cell r="C3">
            <v>1</v>
          </cell>
        </row>
        <row r="4">
          <cell r="B4">
            <v>0.52</v>
          </cell>
          <cell r="C4">
            <v>33</v>
          </cell>
        </row>
        <row r="5">
          <cell r="B5">
            <v>0.55620000000000003</v>
          </cell>
          <cell r="C5">
            <v>1</v>
          </cell>
        </row>
        <row r="6">
          <cell r="B6">
            <v>0.72599999999999998</v>
          </cell>
          <cell r="C6">
            <v>1</v>
          </cell>
        </row>
        <row r="7">
          <cell r="B7">
            <v>120</v>
          </cell>
        </row>
        <row r="8">
          <cell r="B8">
            <v>0.20399999999999999</v>
          </cell>
          <cell r="C8">
            <v>0.97826086956521696</v>
          </cell>
        </row>
        <row r="9">
          <cell r="B9">
            <v>0.44590000000000002</v>
          </cell>
          <cell r="C9">
            <v>0.66666999999999998</v>
          </cell>
        </row>
        <row r="10">
          <cell r="B10">
            <v>33.57</v>
          </cell>
        </row>
        <row r="11">
          <cell r="B11">
            <v>31.11</v>
          </cell>
        </row>
        <row r="12">
          <cell r="B12">
            <v>28.2196</v>
          </cell>
        </row>
        <row r="13">
          <cell r="B13">
            <v>9.7000000000000003E-3</v>
          </cell>
          <cell r="C13">
            <v>0</v>
          </cell>
        </row>
        <row r="14">
          <cell r="B14">
            <v>0.1875</v>
          </cell>
          <cell r="C14">
            <v>3.5700000000000003E-2</v>
          </cell>
        </row>
        <row r="15">
          <cell r="B15">
            <v>2.7000000000000001E-3</v>
          </cell>
          <cell r="C15">
            <v>0</v>
          </cell>
        </row>
        <row r="16">
          <cell r="B16">
            <v>5.4790000000000001</v>
          </cell>
          <cell r="C16">
            <v>1</v>
          </cell>
        </row>
        <row r="17">
          <cell r="B17">
            <v>9.3963300000000007</v>
          </cell>
          <cell r="C17">
            <v>1</v>
          </cell>
        </row>
        <row r="18">
          <cell r="B18">
            <v>81.209999999999994</v>
          </cell>
        </row>
        <row r="19">
          <cell r="B19">
            <v>8.89</v>
          </cell>
        </row>
        <row r="20">
          <cell r="B20">
            <v>10.72</v>
          </cell>
        </row>
        <row r="21">
          <cell r="B21">
            <v>3.601</v>
          </cell>
        </row>
        <row r="22">
          <cell r="B22">
            <v>17.463200000000001</v>
          </cell>
        </row>
        <row r="23">
          <cell r="B23">
            <v>14.6136</v>
          </cell>
        </row>
        <row r="25">
          <cell r="B25">
            <v>0.19769999999999999</v>
          </cell>
          <cell r="C25">
            <v>1</v>
          </cell>
        </row>
        <row r="26">
          <cell r="B26">
            <v>41.24</v>
          </cell>
        </row>
        <row r="27">
          <cell r="B27">
            <v>10</v>
          </cell>
          <cell r="C27">
            <v>50</v>
          </cell>
        </row>
        <row r="28">
          <cell r="B28">
            <v>10</v>
          </cell>
          <cell r="C28">
            <v>50</v>
          </cell>
        </row>
        <row r="29">
          <cell r="B29">
            <v>75.489999999999995</v>
          </cell>
        </row>
        <row r="30">
          <cell r="B30">
            <v>30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GridLines="0" tabSelected="1" topLeftCell="A19" zoomScaleNormal="100" workbookViewId="0">
      <selection activeCell="E33" sqref="E33"/>
    </sheetView>
  </sheetViews>
  <sheetFormatPr defaultColWidth="9.140625" defaultRowHeight="15" x14ac:dyDescent="0.25"/>
  <cols>
    <col min="1" max="1" width="100" customWidth="1"/>
    <col min="2" max="2" width="10.5703125" customWidth="1"/>
    <col min="3" max="7" width="10.7109375" customWidth="1"/>
    <col min="8" max="8" width="17.7109375" customWidth="1"/>
    <col min="9" max="9" width="12.85546875" customWidth="1"/>
    <col min="10" max="10" width="20" customWidth="1"/>
    <col min="11" max="11" width="0.140625" customWidth="1"/>
  </cols>
  <sheetData>
    <row r="1" spans="1:11" ht="22.5" customHeight="1" x14ac:dyDescent="0.25">
      <c r="A1" s="16" t="s">
        <v>0</v>
      </c>
      <c r="B1" s="16" t="s">
        <v>0</v>
      </c>
      <c r="C1" s="16" t="s">
        <v>0</v>
      </c>
      <c r="D1" s="16" t="s">
        <v>0</v>
      </c>
      <c r="E1" s="16" t="s">
        <v>0</v>
      </c>
      <c r="F1" s="16" t="s">
        <v>0</v>
      </c>
      <c r="G1" s="16" t="s">
        <v>0</v>
      </c>
      <c r="H1" s="16" t="s">
        <v>0</v>
      </c>
      <c r="I1" s="16" t="s">
        <v>0</v>
      </c>
      <c r="J1" s="16" t="s">
        <v>0</v>
      </c>
      <c r="K1" s="16" t="s">
        <v>0</v>
      </c>
    </row>
    <row r="2" spans="1:11" ht="20.25" customHeight="1" x14ac:dyDescent="0.25">
      <c r="A2" s="16" t="s">
        <v>1</v>
      </c>
      <c r="B2" s="16" t="s">
        <v>1</v>
      </c>
      <c r="C2" s="16" t="s">
        <v>1</v>
      </c>
      <c r="D2" s="16" t="s">
        <v>1</v>
      </c>
      <c r="E2" s="16" t="s">
        <v>1</v>
      </c>
      <c r="F2" s="16" t="s">
        <v>1</v>
      </c>
      <c r="G2" s="16" t="s">
        <v>1</v>
      </c>
      <c r="H2" s="16" t="s">
        <v>1</v>
      </c>
      <c r="I2" s="16" t="s">
        <v>1</v>
      </c>
      <c r="J2" s="16" t="s">
        <v>1</v>
      </c>
      <c r="K2" s="16" t="s">
        <v>1</v>
      </c>
    </row>
    <row r="3" spans="1:11" ht="3" customHeight="1" x14ac:dyDescent="0.25"/>
    <row r="4" spans="1:11" ht="93" customHeight="1" x14ac:dyDescent="0.25">
      <c r="A4" s="3" t="s">
        <v>55</v>
      </c>
      <c r="B4" s="6" t="s">
        <v>2</v>
      </c>
      <c r="C4" s="6" t="s">
        <v>4</v>
      </c>
      <c r="D4" s="6" t="s">
        <v>6</v>
      </c>
      <c r="E4" s="6" t="s">
        <v>8</v>
      </c>
      <c r="F4" s="6" t="s">
        <v>10</v>
      </c>
      <c r="G4" s="6" t="s">
        <v>12</v>
      </c>
      <c r="H4" s="6" t="s">
        <v>14</v>
      </c>
      <c r="I4" s="6" t="s">
        <v>16</v>
      </c>
      <c r="J4" s="3" t="s">
        <v>18</v>
      </c>
    </row>
    <row r="5" spans="1:11" x14ac:dyDescent="0.25">
      <c r="A5" s="3"/>
      <c r="B5" s="3" t="s">
        <v>3</v>
      </c>
      <c r="C5" s="3" t="s">
        <v>5</v>
      </c>
      <c r="D5" s="3" t="s">
        <v>7</v>
      </c>
      <c r="E5" s="3" t="s">
        <v>9</v>
      </c>
      <c r="F5" s="3" t="s">
        <v>11</v>
      </c>
      <c r="G5" s="3" t="s">
        <v>13</v>
      </c>
      <c r="H5" s="3" t="s">
        <v>15</v>
      </c>
      <c r="I5" s="3" t="s">
        <v>17</v>
      </c>
      <c r="J5" s="3" t="s">
        <v>19</v>
      </c>
    </row>
    <row r="6" spans="1:11" ht="15.75" customHeight="1" x14ac:dyDescent="0.25">
      <c r="A6" s="4"/>
      <c r="B6" s="14" t="s">
        <v>51</v>
      </c>
      <c r="C6" s="14"/>
      <c r="D6" s="14"/>
      <c r="E6" s="14"/>
      <c r="F6" s="14"/>
      <c r="G6" s="14"/>
      <c r="H6" s="5">
        <f>SUM(H7:H22)</f>
        <v>11.5</v>
      </c>
      <c r="I6" s="4"/>
      <c r="J6" s="4"/>
    </row>
    <row r="7" spans="1:11" ht="17.25" customHeight="1" x14ac:dyDescent="0.25">
      <c r="A7" s="4" t="s">
        <v>20</v>
      </c>
      <c r="B7" s="2">
        <v>0.39278180000000001</v>
      </c>
      <c r="C7" s="4" t="s">
        <v>58</v>
      </c>
      <c r="D7" s="4" t="s">
        <v>58</v>
      </c>
      <c r="E7" s="2">
        <v>0.43397239999999998</v>
      </c>
      <c r="F7" s="2">
        <f>IF(B7=0,IF(E7=0,0,100),IF(E7=0,-100,E7/B7*100-100))</f>
        <v>10.486891195060451</v>
      </c>
      <c r="G7" s="12" t="s">
        <v>50</v>
      </c>
      <c r="H7" s="5">
        <f>IF(I7=1,MAX(IF(E7&gt;=[1]Лист1!$B2,0.5,0),IF(E7=[1]Лист1!$C2,1,0),IF(F7&lt;3,0,IF(F7&lt;7,0.5,1))),0)</f>
        <v>1</v>
      </c>
      <c r="I7" s="4">
        <v>1</v>
      </c>
      <c r="J7" s="4"/>
    </row>
    <row r="8" spans="1:11" ht="37.5" customHeight="1" x14ac:dyDescent="0.25">
      <c r="A8" s="4" t="s">
        <v>21</v>
      </c>
      <c r="B8" s="2">
        <v>0.54661000000000004</v>
      </c>
      <c r="C8" s="4" t="s">
        <v>58</v>
      </c>
      <c r="D8" s="4" t="s">
        <v>58</v>
      </c>
      <c r="E8" s="2">
        <v>0.81088000000000005</v>
      </c>
      <c r="F8" s="2">
        <f>IF(B8=0,IF(E8=0,0,100),IF(E8=0,-100,E8/B8*100-100))</f>
        <v>48.347084758785968</v>
      </c>
      <c r="G8" s="12" t="s">
        <v>50</v>
      </c>
      <c r="H8" s="5">
        <f>IF(I8=1,MAX(IF(E8&gt;=[1]Лист1!$B3,1,0),IF(E8=[1]Лист1!$C3,2,0),IF(F8&lt;5,0,IF(F8&lt;10,1,2))),0)</f>
        <v>2</v>
      </c>
      <c r="I8" s="4">
        <v>1</v>
      </c>
      <c r="J8" s="4"/>
    </row>
    <row r="9" spans="1:11" ht="37.5" customHeight="1" x14ac:dyDescent="0.25">
      <c r="A9" s="4" t="s">
        <v>22</v>
      </c>
      <c r="B9" s="2">
        <v>0</v>
      </c>
      <c r="C9" s="4" t="s">
        <v>58</v>
      </c>
      <c r="D9" s="4" t="s">
        <v>58</v>
      </c>
      <c r="E9" s="2">
        <v>0</v>
      </c>
      <c r="F9" s="2">
        <f t="shared" ref="F9:F13" si="0">IF(B9=0,IF(E9=0,0,100),IF(E9=0,-100,E9/B9*100-100))</f>
        <v>0</v>
      </c>
      <c r="G9" s="12" t="s">
        <v>50</v>
      </c>
      <c r="H9" s="5">
        <f>IF(I9=1,MAX(IF(E9&gt;=[1]Лист1!$B4,0.5,0),IF(E9=[1]Лист1!$C4,1,0),IF(F9&lt;5,0,IF(F9&lt;10,0.5,1))),0)</f>
        <v>0</v>
      </c>
      <c r="I9" s="4">
        <v>1</v>
      </c>
      <c r="J9" s="4"/>
    </row>
    <row r="10" spans="1:11" ht="37.5" customHeight="1" x14ac:dyDescent="0.25">
      <c r="A10" s="4" t="s">
        <v>23</v>
      </c>
      <c r="B10" s="2">
        <v>0.66666999999999998</v>
      </c>
      <c r="C10" s="4" t="s">
        <v>58</v>
      </c>
      <c r="D10" s="4" t="s">
        <v>58</v>
      </c>
      <c r="E10" s="2">
        <v>0.21729999999999999</v>
      </c>
      <c r="F10" s="2">
        <f t="shared" si="0"/>
        <v>-67.405162974185131</v>
      </c>
      <c r="G10" s="12" t="s">
        <v>50</v>
      </c>
      <c r="H10" s="5">
        <f>IF(I10=1,MAX(IF(E10&gt;=[1]Лист1!$B5,0.5,0),IF(E10=[1]Лист1!$C5,1,0),IF(F10&lt;5,0,IF(F10&lt;10,0.5,1))),0)</f>
        <v>0</v>
      </c>
      <c r="I10" s="4">
        <v>1</v>
      </c>
      <c r="J10" s="4"/>
    </row>
    <row r="11" spans="1:11" ht="37.5" customHeight="1" x14ac:dyDescent="0.25">
      <c r="A11" s="4" t="s">
        <v>24</v>
      </c>
      <c r="B11" s="2">
        <v>0.58333299999999999</v>
      </c>
      <c r="C11" s="4" t="s">
        <v>58</v>
      </c>
      <c r="D11" s="4" t="s">
        <v>58</v>
      </c>
      <c r="E11" s="2">
        <v>0.5</v>
      </c>
      <c r="F11" s="2">
        <f t="shared" si="0"/>
        <v>-14.285665306094458</v>
      </c>
      <c r="G11" s="12" t="s">
        <v>50</v>
      </c>
      <c r="H11" s="5">
        <f>IF(I7=1,MAX(IF(E11&gt;=[1]Лист1!$B6,0.5,0),IF(E11=[1]Лист1!$C6,1,0),IF(F11&lt;5,0,IF(F11&lt;10,0.5,1))),0)</f>
        <v>0</v>
      </c>
      <c r="I11" s="4">
        <v>1</v>
      </c>
      <c r="J11" s="4"/>
    </row>
    <row r="12" spans="1:11" ht="16.5" customHeight="1" x14ac:dyDescent="0.25">
      <c r="A12" s="4" t="s">
        <v>25</v>
      </c>
      <c r="B12" s="4" t="s">
        <v>50</v>
      </c>
      <c r="C12" s="2">
        <v>1</v>
      </c>
      <c r="D12" s="4" t="s">
        <v>50</v>
      </c>
      <c r="E12" s="2">
        <v>1</v>
      </c>
      <c r="F12" s="4" t="s">
        <v>50</v>
      </c>
      <c r="G12" s="2">
        <f>IF(C12=0,IF(E12=0,0,100),E12/C12*100)</f>
        <v>100</v>
      </c>
      <c r="H12" s="5">
        <f>IF(I12=1,MAX(IF(G12&gt;=[1]Лист1!$B7,1,0),IF(G12&gt;=100,2,0)),0)</f>
        <v>2</v>
      </c>
      <c r="I12" s="4">
        <v>1</v>
      </c>
      <c r="J12" s="4"/>
    </row>
    <row r="13" spans="1:11" ht="37.5" customHeight="1" x14ac:dyDescent="0.25">
      <c r="A13" s="4" t="s">
        <v>26</v>
      </c>
      <c r="B13" s="2">
        <v>9.375E-2</v>
      </c>
      <c r="C13" s="10" t="s">
        <v>58</v>
      </c>
      <c r="D13" s="10" t="s">
        <v>58</v>
      </c>
      <c r="E13" s="2">
        <v>0</v>
      </c>
      <c r="F13" s="2">
        <f t="shared" si="0"/>
        <v>-100</v>
      </c>
      <c r="G13" s="12" t="s">
        <v>50</v>
      </c>
      <c r="H13" s="5">
        <f>IF(I13=1,MAX(IF(E13&gt;=[1]Лист1!$B8,1,0),IF(E13&gt;=[1]Лист1!$C8,2,0),IF(F13&lt;3,0,IF(F13&lt;7,1,2))),0)</f>
        <v>0</v>
      </c>
      <c r="I13" s="4">
        <v>1</v>
      </c>
      <c r="J13" s="4"/>
    </row>
    <row r="14" spans="1:11" ht="37.5" customHeight="1" x14ac:dyDescent="0.25">
      <c r="A14" s="4" t="s">
        <v>27</v>
      </c>
      <c r="B14" s="2">
        <v>0.26828999999999997</v>
      </c>
      <c r="C14" s="10" t="s">
        <v>58</v>
      </c>
      <c r="D14" s="10" t="s">
        <v>58</v>
      </c>
      <c r="E14" s="2">
        <v>0.36957000000000001</v>
      </c>
      <c r="F14" s="2">
        <f>IF(B14=0,IF(E14=0,0,100),IF(E14=0,100,E14/B14*100-100))</f>
        <v>37.750195683775047</v>
      </c>
      <c r="G14" s="12" t="s">
        <v>50</v>
      </c>
      <c r="H14" s="5">
        <f>IF(I14=1,MAX(IF(E14&lt;[1]Лист1!$B9,0.5,0),IF(E14=[1]Лист1!$C9,1,0),IF(F14&gt;-5,0,IF(F14&gt;-10,0.5,1))),0)</f>
        <v>0.5</v>
      </c>
      <c r="I14" s="4">
        <v>1</v>
      </c>
      <c r="J14" s="4"/>
    </row>
    <row r="15" spans="1:11" ht="27" customHeight="1" x14ac:dyDescent="0.25">
      <c r="A15" s="4" t="s">
        <v>28</v>
      </c>
      <c r="B15" s="10" t="s">
        <v>58</v>
      </c>
      <c r="C15" s="2">
        <v>1</v>
      </c>
      <c r="D15" s="10" t="s">
        <v>58</v>
      </c>
      <c r="E15" s="2">
        <v>0.3342</v>
      </c>
      <c r="F15" s="4" t="s">
        <v>50</v>
      </c>
      <c r="G15" s="2">
        <f>IF(C15=0,IF(E15=0,0,100),E15/C15*100)</f>
        <v>33.42</v>
      </c>
      <c r="H15" s="5">
        <f>IF(I15=1,MAX(IF(G15&gt;=[1]Лист1!$B10,0.5,0),IF(G15&gt;=100,1,0)),0)</f>
        <v>0</v>
      </c>
      <c r="I15" s="4">
        <v>1</v>
      </c>
      <c r="J15" s="4"/>
    </row>
    <row r="16" spans="1:11" ht="37.5" customHeight="1" x14ac:dyDescent="0.25">
      <c r="A16" s="4" t="s">
        <v>29</v>
      </c>
      <c r="B16" s="10" t="s">
        <v>58</v>
      </c>
      <c r="C16" s="2">
        <v>1</v>
      </c>
      <c r="D16" s="10" t="s">
        <v>58</v>
      </c>
      <c r="E16" s="2">
        <v>0.26085999999999998</v>
      </c>
      <c r="F16" s="4" t="s">
        <v>50</v>
      </c>
      <c r="G16" s="2">
        <f t="shared" ref="G16:G17" si="1">IF(C16=0,IF(E16=0,0,100),E16/C16*100)</f>
        <v>26.085999999999999</v>
      </c>
      <c r="H16" s="5">
        <f>IF(I16=1,MAX(IF(G16&gt;=[1]Лист1!$B11,0.5,0),IF(G16&gt;=100,1,0)),0)</f>
        <v>0</v>
      </c>
      <c r="I16" s="4">
        <v>1</v>
      </c>
      <c r="J16" s="4"/>
    </row>
    <row r="17" spans="1:10" ht="27" customHeight="1" x14ac:dyDescent="0.25">
      <c r="A17" s="4" t="s">
        <v>30</v>
      </c>
      <c r="B17" s="10" t="s">
        <v>58</v>
      </c>
      <c r="C17" s="2">
        <v>1</v>
      </c>
      <c r="D17" s="10" t="s">
        <v>58</v>
      </c>
      <c r="E17" s="2">
        <v>0.27118999999999999</v>
      </c>
      <c r="F17" s="4" t="s">
        <v>50</v>
      </c>
      <c r="G17" s="2">
        <f t="shared" si="1"/>
        <v>27.119</v>
      </c>
      <c r="H17" s="5">
        <f>IF(I17=1,MAX(IF(G17&gt;=[1]Лист1!$B12,1,0),IF(G17&gt;=100,2,0)),0)</f>
        <v>0</v>
      </c>
      <c r="I17" s="4">
        <v>1</v>
      </c>
      <c r="J17" s="4"/>
    </row>
    <row r="18" spans="1:10" ht="37.5" customHeight="1" x14ac:dyDescent="0.25">
      <c r="A18" s="4" t="s">
        <v>31</v>
      </c>
      <c r="B18" s="2">
        <v>1.9762999999999999E-2</v>
      </c>
      <c r="C18" s="10" t="s">
        <v>58</v>
      </c>
      <c r="D18" s="10" t="s">
        <v>58</v>
      </c>
      <c r="E18" s="2">
        <v>1.7069999999999998E-2</v>
      </c>
      <c r="F18" s="2">
        <f>IF(B18=0,IF(E18=0,0,-100),IF(E18=0,-100,E18/B18*100-100))</f>
        <v>-13.626473713505035</v>
      </c>
      <c r="G18" s="12" t="s">
        <v>50</v>
      </c>
      <c r="H18" s="5">
        <f>IF(I18=1,MAX(IF(E18&lt;[1]Лист1!$B13,0.5,0),IF(E18=[1]Лист1!$C13,1,0),IF(F18&gt;-5,0,IF(F18&gt;-10,0.5,1))),0)</f>
        <v>1</v>
      </c>
      <c r="I18" s="4">
        <v>1</v>
      </c>
      <c r="J18" s="4"/>
    </row>
    <row r="19" spans="1:10" ht="36.75" customHeight="1" x14ac:dyDescent="0.25">
      <c r="A19" s="4" t="s">
        <v>32</v>
      </c>
      <c r="B19" s="2">
        <v>0.17327000000000001</v>
      </c>
      <c r="C19" s="10" t="s">
        <v>58</v>
      </c>
      <c r="D19" s="10" t="s">
        <v>58</v>
      </c>
      <c r="E19" s="2">
        <v>0.15164</v>
      </c>
      <c r="F19" s="2">
        <f>IF(B19=0,IF(E19=0,0,100),IF(E19=0,100,E19/B19*100-100))</f>
        <v>-12.483407398857281</v>
      </c>
      <c r="G19" s="12" t="s">
        <v>50</v>
      </c>
      <c r="H19" s="5">
        <f>IF(I19=1,MAX(IF(E19&lt;[1]Лист1!$B14,1,0),IF(E19=[1]Лист1!$C14,2,0),IF(F19&gt;-3,0,IF(F19&gt;-7,1,2))),0)</f>
        <v>2</v>
      </c>
      <c r="I19" s="4">
        <v>1</v>
      </c>
      <c r="J19" s="4"/>
    </row>
    <row r="20" spans="1:10" ht="36.75" customHeight="1" x14ac:dyDescent="0.25">
      <c r="A20" s="4" t="s">
        <v>33</v>
      </c>
      <c r="B20" s="2">
        <v>0</v>
      </c>
      <c r="C20" s="10" t="s">
        <v>58</v>
      </c>
      <c r="D20" s="10" t="s">
        <v>58</v>
      </c>
      <c r="E20" s="2">
        <v>8.6206896551724102E-3</v>
      </c>
      <c r="F20" s="2">
        <f>IF(B20=0,IF(E20=0,0,100),IF(E20=0,100,E20/B20*100-100))</f>
        <v>100</v>
      </c>
      <c r="G20" s="12" t="s">
        <v>50</v>
      </c>
      <c r="H20" s="5">
        <f>IF(I20=1,MAX(IF(E20&lt;[1]Лист1!$B15,0.5,0),IF(E20=[1]Лист1!$C15,1,0),IF(F20&gt;-5,0,IF(F20&gt;-10,0.5,1))),0)</f>
        <v>0</v>
      </c>
      <c r="I20" s="4">
        <v>1</v>
      </c>
      <c r="J20" s="4"/>
    </row>
    <row r="21" spans="1:10" ht="15.75" customHeight="1" x14ac:dyDescent="0.25">
      <c r="A21" s="4" t="s">
        <v>34</v>
      </c>
      <c r="B21" s="4" t="s">
        <v>50</v>
      </c>
      <c r="C21" s="4" t="s">
        <v>50</v>
      </c>
      <c r="D21" s="2">
        <v>8.2002799999999993</v>
      </c>
      <c r="E21" s="2">
        <v>6.9656099999999999</v>
      </c>
      <c r="F21" s="2">
        <f>IF(D21=0,IF(E21=0,0,100),IF(E21=0,100,E21/D21*100-100))</f>
        <v>-15.05643709726985</v>
      </c>
      <c r="G21" s="12" t="s">
        <v>50</v>
      </c>
      <c r="H21" s="5">
        <f>IF(I21=1,MAX(IF(E21&lt;[1]Лист1!$B16,0.5,0),IF(E21=[1]Лист1!$C16,3,0),IF(E21&gt;D21,0,IF(F21&gt;-2,0.5,IF(F21&gt;-5,1,IF(F21&gt;-10,2,3))))),0)</f>
        <v>3</v>
      </c>
      <c r="I21" s="4">
        <v>1</v>
      </c>
      <c r="J21" s="4"/>
    </row>
    <row r="22" spans="1:10" ht="26.25" customHeight="1" x14ac:dyDescent="0.25">
      <c r="A22" s="4" t="s">
        <v>35</v>
      </c>
      <c r="B22" s="4" t="s">
        <v>50</v>
      </c>
      <c r="C22" s="4" t="s">
        <v>50</v>
      </c>
      <c r="D22" s="2">
        <v>7.2891399999999997</v>
      </c>
      <c r="E22" s="2">
        <v>13.69863</v>
      </c>
      <c r="F22" s="9">
        <f>IF(D22=0,IF(E22=0,0,-100),IF(E22=0,-100,E22/D22*100-100))</f>
        <v>87.932046853263898</v>
      </c>
      <c r="G22" s="12" t="s">
        <v>50</v>
      </c>
      <c r="H22" s="5">
        <f>IF(I22=1,MAX(IF(E22&lt;[1]Лист1!$B17,0.5,0),IF(E22=[1]Лист1!$C17,3,0),IF(E22&gt;D22,0,IF(F22&gt;-3,0,IF(F22&gt;-7,1.5,3)))),0)</f>
        <v>0</v>
      </c>
      <c r="I22" s="4">
        <v>1</v>
      </c>
      <c r="J22" s="4"/>
    </row>
    <row r="23" spans="1:10" x14ac:dyDescent="0.25">
      <c r="A23" s="4"/>
      <c r="B23" s="14" t="s">
        <v>52</v>
      </c>
      <c r="C23" s="14"/>
      <c r="D23" s="14"/>
      <c r="E23" s="14"/>
      <c r="F23" s="14"/>
      <c r="G23" s="14"/>
      <c r="H23" s="5">
        <f>SUM(H24:H30)</f>
        <v>3</v>
      </c>
      <c r="I23" s="4"/>
      <c r="J23" s="4"/>
    </row>
    <row r="24" spans="1:10" ht="15.75" customHeight="1" x14ac:dyDescent="0.25">
      <c r="A24" s="4" t="s">
        <v>36</v>
      </c>
      <c r="B24" s="4" t="s">
        <v>50</v>
      </c>
      <c r="C24" s="2">
        <v>1</v>
      </c>
      <c r="D24" s="4" t="s">
        <v>50</v>
      </c>
      <c r="E24" s="2">
        <v>1</v>
      </c>
      <c r="F24" s="4" t="s">
        <v>50</v>
      </c>
      <c r="G24" s="2">
        <f t="shared" ref="G24:G29" si="2">IF(C24=0,IF(E24=0,0,100),E24/C24*100)</f>
        <v>100</v>
      </c>
      <c r="H24" s="5">
        <f>IF(I24=1,MAX(IF(G24&gt;=[1]Лист1!$B18,0.5,0),IF(G24&gt;=100,1,0)),0)</f>
        <v>1</v>
      </c>
      <c r="I24" s="4">
        <v>1</v>
      </c>
      <c r="J24" s="4"/>
    </row>
    <row r="25" spans="1:10" ht="36.75" customHeight="1" x14ac:dyDescent="0.25">
      <c r="A25" s="4" t="s">
        <v>37</v>
      </c>
      <c r="B25" s="4" t="s">
        <v>58</v>
      </c>
      <c r="C25" s="2">
        <v>1</v>
      </c>
      <c r="D25" s="4" t="s">
        <v>58</v>
      </c>
      <c r="E25" s="2">
        <v>0.75</v>
      </c>
      <c r="F25" s="4" t="s">
        <v>50</v>
      </c>
      <c r="G25" s="2">
        <f>IF(C25=0,IF(E25=0,0,100),E25/C25*100)</f>
        <v>75</v>
      </c>
      <c r="H25" s="5">
        <f>IF(I25=1,MAX(IF(G25&gt;=[1]Лист1!$B19,0.5,0),IF(G25&gt;=100,1,0)),0)</f>
        <v>0.5</v>
      </c>
      <c r="I25" s="4">
        <v>1</v>
      </c>
      <c r="J25" s="4"/>
    </row>
    <row r="26" spans="1:10" ht="26.25" customHeight="1" x14ac:dyDescent="0.25">
      <c r="A26" s="4" t="s">
        <v>38</v>
      </c>
      <c r="B26" s="4" t="s">
        <v>58</v>
      </c>
      <c r="C26" s="2">
        <v>1</v>
      </c>
      <c r="D26" s="4" t="s">
        <v>58</v>
      </c>
      <c r="E26" s="2">
        <v>0.73469399999999996</v>
      </c>
      <c r="F26" s="4" t="s">
        <v>50</v>
      </c>
      <c r="G26" s="2">
        <f t="shared" si="2"/>
        <v>73.469399999999993</v>
      </c>
      <c r="H26" s="5">
        <f>IF(I26=1,MAX(IF(G26&gt;=[1]Лист1!$B20,0.5,0),IF(G26&gt;=100,1,0)),0)</f>
        <v>0.5</v>
      </c>
      <c r="I26" s="4">
        <v>1</v>
      </c>
      <c r="J26" s="4"/>
    </row>
    <row r="27" spans="1:10" ht="26.25" customHeight="1" x14ac:dyDescent="0.25">
      <c r="A27" s="4" t="s">
        <v>39</v>
      </c>
      <c r="B27" s="4" t="s">
        <v>58</v>
      </c>
      <c r="C27" s="2">
        <v>1</v>
      </c>
      <c r="D27" s="4" t="s">
        <v>58</v>
      </c>
      <c r="E27" s="2">
        <v>4.3478000000000003E-2</v>
      </c>
      <c r="F27" s="4" t="s">
        <v>50</v>
      </c>
      <c r="G27" s="2">
        <f t="shared" si="2"/>
        <v>4.3478000000000003</v>
      </c>
      <c r="H27" s="5">
        <f>IF(I27=1,MAX(IF(G27&gt;=[1]Лист1!$B21,0.5,0),IF(G27&gt;=100,1,0)),0)</f>
        <v>0.5</v>
      </c>
      <c r="I27" s="4">
        <v>1</v>
      </c>
      <c r="J27" s="4"/>
    </row>
    <row r="28" spans="1:10" ht="26.25" customHeight="1" x14ac:dyDescent="0.25">
      <c r="A28" s="4" t="s">
        <v>40</v>
      </c>
      <c r="B28" s="4" t="s">
        <v>58</v>
      </c>
      <c r="C28" s="2">
        <v>1</v>
      </c>
      <c r="D28" s="4" t="s">
        <v>58</v>
      </c>
      <c r="E28" s="2">
        <v>0</v>
      </c>
      <c r="F28" s="4" t="s">
        <v>50</v>
      </c>
      <c r="G28" s="2">
        <f t="shared" si="2"/>
        <v>0</v>
      </c>
      <c r="H28" s="5">
        <f>IF(I28=1,MAX(IF(G28&gt;=[1]Лист1!$B22,1,0),IF(G28&gt;=100,2,0)),0)</f>
        <v>0</v>
      </c>
      <c r="I28" s="4">
        <v>1</v>
      </c>
      <c r="J28" s="4"/>
    </row>
    <row r="29" spans="1:10" ht="36.75" customHeight="1" x14ac:dyDescent="0.25">
      <c r="A29" s="4" t="s">
        <v>41</v>
      </c>
      <c r="B29" s="4" t="s">
        <v>58</v>
      </c>
      <c r="C29" s="2">
        <v>1</v>
      </c>
      <c r="D29" s="4" t="s">
        <v>58</v>
      </c>
      <c r="E29" s="2">
        <v>0.39285700000000001</v>
      </c>
      <c r="F29" s="4" t="s">
        <v>50</v>
      </c>
      <c r="G29" s="2">
        <f t="shared" si="2"/>
        <v>39.285699999999999</v>
      </c>
      <c r="H29" s="5">
        <f>IF(I29=1,MAX(IF(G29&gt;=[1]Лист1!$B23,0.5,0),IF(G29&gt;=100,1,0)),0)</f>
        <v>0.5</v>
      </c>
      <c r="I29" s="4">
        <v>1</v>
      </c>
      <c r="J29" s="4"/>
    </row>
    <row r="30" spans="1:10" ht="15.75" customHeight="1" x14ac:dyDescent="0.25">
      <c r="A30" s="4" t="s">
        <v>42</v>
      </c>
      <c r="B30" s="4" t="s">
        <v>50</v>
      </c>
      <c r="C30" s="4" t="s">
        <v>50</v>
      </c>
      <c r="D30" s="2">
        <v>0</v>
      </c>
      <c r="E30" s="2">
        <v>0</v>
      </c>
      <c r="F30" s="2">
        <f>IF(D30=0,IF(E30=0,0,100),IF(E30=0,100,E30/D30*100-100))</f>
        <v>0</v>
      </c>
      <c r="G30" s="12" t="s">
        <v>50</v>
      </c>
      <c r="H30" s="5">
        <v>0</v>
      </c>
      <c r="I30" s="4">
        <v>1</v>
      </c>
      <c r="J30" s="4"/>
    </row>
    <row r="31" spans="1:10" x14ac:dyDescent="0.25">
      <c r="A31" s="4"/>
      <c r="B31" s="14" t="s">
        <v>53</v>
      </c>
      <c r="C31" s="14"/>
      <c r="D31" s="14"/>
      <c r="E31" s="14"/>
      <c r="F31" s="14"/>
      <c r="G31" s="14"/>
      <c r="H31" s="5">
        <f>SUM(H32:H36)</f>
        <v>1</v>
      </c>
      <c r="I31" s="4"/>
      <c r="J31" s="4"/>
    </row>
    <row r="32" spans="1:10" ht="26.25" customHeight="1" x14ac:dyDescent="0.25">
      <c r="A32" s="4" t="s">
        <v>43</v>
      </c>
      <c r="B32" s="2">
        <v>0.33333000000000002</v>
      </c>
      <c r="C32" s="4" t="s">
        <v>50</v>
      </c>
      <c r="D32" s="4" t="s">
        <v>50</v>
      </c>
      <c r="E32" s="2">
        <v>0.262295</v>
      </c>
      <c r="F32" s="2">
        <f>IF(B32=0,IF(E32=0,0,100),IF(E32=0,-100,E32/B32*100-100))</f>
        <v>-21.310713107131079</v>
      </c>
      <c r="G32" s="12" t="s">
        <v>50</v>
      </c>
      <c r="H32" s="5">
        <f>IF(I32=1,MAX(IF(E32&gt;=[1]Лист1!$B25,0.5,0),IF(E32=[1]Лист1!$C25,1,0),IF(F32&lt;5,0,IF(F32&lt;10,0.5,1))),0)</f>
        <v>0.5</v>
      </c>
      <c r="I32" s="4">
        <v>1</v>
      </c>
      <c r="J32" s="4"/>
    </row>
    <row r="33" spans="1:11" ht="26.25" customHeight="1" x14ac:dyDescent="0.25">
      <c r="A33" s="4" t="s">
        <v>44</v>
      </c>
      <c r="B33" s="4" t="s">
        <v>50</v>
      </c>
      <c r="C33" s="2">
        <v>1</v>
      </c>
      <c r="D33" s="4" t="s">
        <v>50</v>
      </c>
      <c r="E33" s="2">
        <v>0.73699999999999999</v>
      </c>
      <c r="F33" s="4" t="s">
        <v>50</v>
      </c>
      <c r="G33" s="2">
        <f t="shared" ref="G33" si="3">IF(C33=0,IF(E33=0,0,100),E33/C33*100)</f>
        <v>73.7</v>
      </c>
      <c r="H33" s="5">
        <f>IF(I33=1,MAX(IF(G33&gt;=[1]Лист1!$B26,0.5,0),IF(G33&gt;=100,1,0)),0)</f>
        <v>0.5</v>
      </c>
      <c r="I33" s="4">
        <v>1</v>
      </c>
      <c r="J33" s="4"/>
    </row>
    <row r="34" spans="1:11" ht="26.25" customHeight="1" x14ac:dyDescent="0.25">
      <c r="A34" s="4" t="s">
        <v>45</v>
      </c>
      <c r="B34" s="2">
        <v>0</v>
      </c>
      <c r="C34" s="4" t="s">
        <v>58</v>
      </c>
      <c r="D34" s="4" t="s">
        <v>58</v>
      </c>
      <c r="E34" s="2">
        <v>0</v>
      </c>
      <c r="F34" s="2">
        <f>IF(B34=0,IF(E34=0,0,100),IF(E34=0,-100,E34/B34*100-100))</f>
        <v>0</v>
      </c>
      <c r="G34" s="12" t="s">
        <v>50</v>
      </c>
      <c r="H34" s="5">
        <f>IF(I34=1,MAX(IF(E34&gt;=[1]Лист1!$B27,0.5,0),IF(E34=[1]Лист1!$C27,1,0),IF(F34&lt;5,0,IF(F34&lt;10,0.5,1))),0)</f>
        <v>0</v>
      </c>
      <c r="I34" s="4">
        <v>1</v>
      </c>
      <c r="J34" s="4"/>
    </row>
    <row r="35" spans="1:11" ht="26.25" customHeight="1" x14ac:dyDescent="0.25">
      <c r="A35" s="4" t="s">
        <v>46</v>
      </c>
      <c r="B35" s="2">
        <v>0</v>
      </c>
      <c r="C35" s="4" t="s">
        <v>58</v>
      </c>
      <c r="D35" s="4" t="s">
        <v>58</v>
      </c>
      <c r="E35" s="2">
        <v>0</v>
      </c>
      <c r="F35" s="2">
        <f>IF(B35=0,IF(E35=0,0,100),IF(E35=0,-100,E35/B35*100-100))</f>
        <v>0</v>
      </c>
      <c r="G35" s="12" t="s">
        <v>50</v>
      </c>
      <c r="H35" s="5">
        <f>IF(I35=1,MAX(IF(E35&gt;=[1]Лист1!$B28,0.5,0),IF(E35=[1]Лист1!$C28,1,0),IF(F35&lt;5,0,IF(F35&lt;10,0.5,1))),0)</f>
        <v>0</v>
      </c>
      <c r="I35" s="4">
        <v>1</v>
      </c>
      <c r="J35" s="4"/>
    </row>
    <row r="36" spans="1:11" ht="26.25" customHeight="1" x14ac:dyDescent="0.25">
      <c r="A36" s="4" t="s">
        <v>47</v>
      </c>
      <c r="B36" s="4" t="s">
        <v>50</v>
      </c>
      <c r="C36" s="2">
        <v>1</v>
      </c>
      <c r="D36" s="4" t="s">
        <v>50</v>
      </c>
      <c r="E36" s="2">
        <v>0.44</v>
      </c>
      <c r="F36" s="4" t="s">
        <v>50</v>
      </c>
      <c r="G36" s="2">
        <f t="shared" ref="G36" si="4">IF(C36=0,IF(E36=0,0,100),E36/C36*100)</f>
        <v>44</v>
      </c>
      <c r="H36" s="5">
        <f>IF(I36=1,MAX(IF(G36&gt;=[1]Лист1!$B29,0.5,0),IF(G36&gt;=100,1,0)),0)</f>
        <v>0</v>
      </c>
      <c r="I36" s="4">
        <v>1</v>
      </c>
      <c r="J36" s="4"/>
    </row>
    <row r="37" spans="1:11" x14ac:dyDescent="0.25">
      <c r="A37" s="4" t="s">
        <v>48</v>
      </c>
      <c r="B37" s="14" t="s">
        <v>48</v>
      </c>
      <c r="C37" s="14"/>
      <c r="D37" s="14"/>
      <c r="E37" s="14"/>
      <c r="F37" s="14"/>
      <c r="G37" s="14"/>
      <c r="H37" s="5">
        <f>SUM(H38:H44)</f>
        <v>0.5</v>
      </c>
      <c r="I37" s="4"/>
      <c r="J37" s="4"/>
    </row>
    <row r="38" spans="1:11" ht="15.75" customHeight="1" x14ac:dyDescent="0.25">
      <c r="A38" s="4" t="s">
        <v>49</v>
      </c>
      <c r="B38" s="2">
        <v>0</v>
      </c>
      <c r="C38" s="2">
        <v>95</v>
      </c>
      <c r="D38" s="2">
        <v>0</v>
      </c>
      <c r="E38" s="2">
        <v>55.476190476190482</v>
      </c>
      <c r="F38" s="2">
        <v>0</v>
      </c>
      <c r="G38" s="13">
        <f>IF(C38=0,IF(E38=0,0,100),E38/C38*100)</f>
        <v>58.395989974937343</v>
      </c>
      <c r="H38" s="5">
        <f>IF(I38=1,MAX(IF(E38&gt;=[1]Лист1!$B30,0.5,0),IF(G38&gt;=95,1,0)),0)</f>
        <v>0.5</v>
      </c>
      <c r="I38" s="4">
        <v>1</v>
      </c>
      <c r="J38" s="4"/>
    </row>
    <row r="39" spans="1:11" ht="15.75" customHeight="1" x14ac:dyDescent="0.25">
      <c r="A39" s="4"/>
      <c r="B39" s="2">
        <v>0</v>
      </c>
      <c r="C39" s="2">
        <v>0</v>
      </c>
      <c r="D39" s="2">
        <v>0</v>
      </c>
      <c r="E39" s="2">
        <v>0</v>
      </c>
      <c r="F39" s="2">
        <v>0</v>
      </c>
      <c r="G39" s="2">
        <v>0</v>
      </c>
      <c r="H39" s="5">
        <v>0</v>
      </c>
      <c r="I39" s="4"/>
      <c r="J39" s="4"/>
    </row>
    <row r="40" spans="1:11" ht="15.75" customHeight="1" x14ac:dyDescent="0.25">
      <c r="A40" s="4"/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5">
        <v>0</v>
      </c>
      <c r="I40" s="4"/>
      <c r="J40" s="4"/>
    </row>
    <row r="41" spans="1:11" ht="15.75" customHeight="1" x14ac:dyDescent="0.25">
      <c r="A41" s="4"/>
      <c r="B41" s="2">
        <v>0</v>
      </c>
      <c r="C41" s="2">
        <v>0</v>
      </c>
      <c r="D41" s="2">
        <v>0</v>
      </c>
      <c r="E41" s="2">
        <v>0</v>
      </c>
      <c r="F41" s="2">
        <v>0</v>
      </c>
      <c r="G41" s="2">
        <v>0</v>
      </c>
      <c r="H41" s="5">
        <v>0</v>
      </c>
      <c r="I41" s="4"/>
      <c r="J41" s="4"/>
    </row>
    <row r="42" spans="1:11" ht="15.75" customHeight="1" x14ac:dyDescent="0.25">
      <c r="A42" s="4"/>
      <c r="B42" s="2">
        <v>0</v>
      </c>
      <c r="C42" s="2">
        <v>0</v>
      </c>
      <c r="D42" s="2">
        <v>0</v>
      </c>
      <c r="E42" s="2">
        <v>0</v>
      </c>
      <c r="F42" s="2">
        <v>0</v>
      </c>
      <c r="G42" s="2">
        <v>0</v>
      </c>
      <c r="H42" s="5">
        <v>0</v>
      </c>
      <c r="I42" s="4"/>
      <c r="J42" s="4"/>
    </row>
    <row r="43" spans="1:11" ht="15.75" customHeight="1" x14ac:dyDescent="0.25">
      <c r="A43" s="4"/>
      <c r="B43" s="2">
        <v>0</v>
      </c>
      <c r="C43" s="2">
        <v>0</v>
      </c>
      <c r="D43" s="2">
        <v>0</v>
      </c>
      <c r="E43" s="2">
        <v>0</v>
      </c>
      <c r="F43" s="2">
        <v>0</v>
      </c>
      <c r="G43" s="2">
        <v>0</v>
      </c>
      <c r="H43" s="5">
        <v>0</v>
      </c>
      <c r="I43" s="4"/>
      <c r="J43" s="4"/>
    </row>
    <row r="44" spans="1:11" ht="15.75" customHeight="1" x14ac:dyDescent="0.25">
      <c r="A44" s="4"/>
      <c r="B44" s="2">
        <v>0</v>
      </c>
      <c r="C44" s="2">
        <v>0</v>
      </c>
      <c r="D44" s="2">
        <v>0</v>
      </c>
      <c r="E44" s="2">
        <v>0</v>
      </c>
      <c r="F44" s="2">
        <v>0</v>
      </c>
      <c r="G44" s="2">
        <v>0</v>
      </c>
      <c r="H44" s="5">
        <v>0</v>
      </c>
      <c r="I44" s="4"/>
      <c r="J44" s="4"/>
    </row>
    <row r="45" spans="1:11" x14ac:dyDescent="0.25">
      <c r="A45" s="4"/>
      <c r="B45" s="14" t="s">
        <v>54</v>
      </c>
      <c r="C45" s="14"/>
      <c r="D45" s="14"/>
      <c r="E45" s="14"/>
      <c r="F45" s="14"/>
      <c r="G45" s="14"/>
      <c r="H45" s="5">
        <f>H37+H31+H23+H6</f>
        <v>16</v>
      </c>
      <c r="I45" s="4"/>
      <c r="J45" s="4"/>
    </row>
    <row r="46" spans="1:11" ht="0.75" customHeight="1" x14ac:dyDescent="0.25">
      <c r="A46" s="1"/>
      <c r="B46" s="7"/>
      <c r="C46" s="7"/>
      <c r="D46" s="7"/>
      <c r="E46" s="7"/>
      <c r="F46" s="7"/>
      <c r="G46" s="7"/>
      <c r="H46" s="7"/>
      <c r="I46" s="7"/>
      <c r="J46" s="8"/>
    </row>
    <row r="47" spans="1:11" ht="0.75" customHeight="1" x14ac:dyDescent="0.25"/>
    <row r="48" spans="1:11" ht="86.25" customHeight="1" x14ac:dyDescent="0.25">
      <c r="A48" s="15" t="s">
        <v>56</v>
      </c>
      <c r="B48" s="15" t="s">
        <v>56</v>
      </c>
      <c r="C48" s="15" t="s">
        <v>56</v>
      </c>
      <c r="D48" s="15" t="s">
        <v>56</v>
      </c>
      <c r="E48" s="15" t="s">
        <v>56</v>
      </c>
      <c r="F48" s="15" t="s">
        <v>56</v>
      </c>
      <c r="G48" s="15" t="s">
        <v>56</v>
      </c>
      <c r="H48" s="15" t="s">
        <v>56</v>
      </c>
      <c r="I48" s="15" t="s">
        <v>56</v>
      </c>
      <c r="J48" s="15" t="s">
        <v>56</v>
      </c>
      <c r="K48" s="15" t="s">
        <v>56</v>
      </c>
    </row>
    <row r="49" spans="1:11" ht="16.5" customHeight="1" x14ac:dyDescent="0.25">
      <c r="A49" s="15" t="s">
        <v>57</v>
      </c>
      <c r="B49" s="15" t="s">
        <v>57</v>
      </c>
      <c r="C49" s="15" t="s">
        <v>57</v>
      </c>
      <c r="D49" s="15" t="s">
        <v>57</v>
      </c>
      <c r="E49" s="15" t="s">
        <v>57</v>
      </c>
      <c r="F49" s="15" t="s">
        <v>57</v>
      </c>
      <c r="G49" s="15" t="s">
        <v>57</v>
      </c>
      <c r="H49" s="15" t="s">
        <v>57</v>
      </c>
      <c r="I49" s="15" t="s">
        <v>57</v>
      </c>
      <c r="J49" s="15" t="s">
        <v>57</v>
      </c>
      <c r="K49" s="15" t="s">
        <v>57</v>
      </c>
    </row>
    <row r="51" spans="1:11" x14ac:dyDescent="0.25">
      <c r="H51" s="11">
        <f>COUNTIFS(H7:H36,"&lt;&gt;0",I7:I36,"=1")</f>
        <v>14</v>
      </c>
    </row>
    <row r="52" spans="1:11" x14ac:dyDescent="0.25">
      <c r="H52" s="11">
        <f>COUNTIF(I7:I36,"=1")</f>
        <v>28</v>
      </c>
    </row>
    <row r="53" spans="1:11" x14ac:dyDescent="0.25">
      <c r="H53">
        <f>H51/28*100</f>
        <v>50</v>
      </c>
    </row>
  </sheetData>
  <mergeCells count="9">
    <mergeCell ref="B37:G37"/>
    <mergeCell ref="B45:G45"/>
    <mergeCell ref="A48:K48"/>
    <mergeCell ref="A49:K49"/>
    <mergeCell ref="A1:K1"/>
    <mergeCell ref="A2:K2"/>
    <mergeCell ref="B6:G6"/>
    <mergeCell ref="B23:G23"/>
    <mergeCell ref="B31:G31"/>
  </mergeCells>
  <pageMargins left="0.7" right="0.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242</vt:i4>
      </vt:variant>
    </vt:vector>
  </HeadingPairs>
  <TitlesOfParts>
    <vt:vector size="243" baseType="lpstr">
      <vt:lpstr>Page1</vt:lpstr>
      <vt:lpstr>Page1!T_ПР1</vt:lpstr>
      <vt:lpstr>Page1!T_ПР10</vt:lpstr>
      <vt:lpstr>Page1!T_ПР11</vt:lpstr>
      <vt:lpstr>Page1!T_ПР12</vt:lpstr>
      <vt:lpstr>Page1!T_ПР13</vt:lpstr>
      <vt:lpstr>Page1!T_ПР130</vt:lpstr>
      <vt:lpstr>Page1!T_ПР131</vt:lpstr>
      <vt:lpstr>Page1!T_ПР132</vt:lpstr>
      <vt:lpstr>Page1!T_ПР133</vt:lpstr>
      <vt:lpstr>Page1!T_ПР134</vt:lpstr>
      <vt:lpstr>Page1!T_ПР135</vt:lpstr>
      <vt:lpstr>Page1!T_ПР14</vt:lpstr>
      <vt:lpstr>Page1!T_ПР15</vt:lpstr>
      <vt:lpstr>Page1!T_ПР16</vt:lpstr>
      <vt:lpstr>Page1!T_ПР17</vt:lpstr>
      <vt:lpstr>Page1!T_ПР18</vt:lpstr>
      <vt:lpstr>Page1!T_ПР19</vt:lpstr>
      <vt:lpstr>Page1!T_ПР2</vt:lpstr>
      <vt:lpstr>Page1!T_ПР20</vt:lpstr>
      <vt:lpstr>Page1!T_ПР21</vt:lpstr>
      <vt:lpstr>Page1!T_ПР22</vt:lpstr>
      <vt:lpstr>Page1!T_ПР23</vt:lpstr>
      <vt:lpstr>Page1!T_ПР24</vt:lpstr>
      <vt:lpstr>Page1!T_ПР25</vt:lpstr>
      <vt:lpstr>Page1!T_ПР26</vt:lpstr>
      <vt:lpstr>Page1!T_ПР27</vt:lpstr>
      <vt:lpstr>Page1!T_ПР28</vt:lpstr>
      <vt:lpstr>Page1!T_ПР29</vt:lpstr>
      <vt:lpstr>Page1!T_ПР3</vt:lpstr>
      <vt:lpstr>Page1!T_ПР30</vt:lpstr>
      <vt:lpstr>Page1!T_ПР31</vt:lpstr>
      <vt:lpstr>Page1!T_ПР32</vt:lpstr>
      <vt:lpstr>Page1!T_ПР33</vt:lpstr>
      <vt:lpstr>Page1!T_ПР34</vt:lpstr>
      <vt:lpstr>Page1!T_ПР35</vt:lpstr>
      <vt:lpstr>Page1!T_ПР4</vt:lpstr>
      <vt:lpstr>Page1!T_ПР5</vt:lpstr>
      <vt:lpstr>Page1!T_ПР6</vt:lpstr>
      <vt:lpstr>Page1!T_ПР7</vt:lpstr>
      <vt:lpstr>Page1!T_ПР8</vt:lpstr>
      <vt:lpstr>Page1!T_ПР9</vt:lpstr>
      <vt:lpstr>Page1!T_РЕЗ1</vt:lpstr>
      <vt:lpstr>Page1!T_РЕЗ10</vt:lpstr>
      <vt:lpstr>Page1!T_РЕЗ11</vt:lpstr>
      <vt:lpstr>Page1!T_РЕЗ12</vt:lpstr>
      <vt:lpstr>Page1!T_РЕЗ13</vt:lpstr>
      <vt:lpstr>Page1!T_РЕЗ14</vt:lpstr>
      <vt:lpstr>Page1!T_РЕЗ15</vt:lpstr>
      <vt:lpstr>Page1!T_РЕЗ16</vt:lpstr>
      <vt:lpstr>Page1!T_РЕЗ17</vt:lpstr>
      <vt:lpstr>Page1!T_РЕЗ18</vt:lpstr>
      <vt:lpstr>Page1!T_РЕЗ19</vt:lpstr>
      <vt:lpstr>Page1!T_РЕЗ2</vt:lpstr>
      <vt:lpstr>Page1!T_РЕЗ20</vt:lpstr>
      <vt:lpstr>Page1!T_РЕЗ21</vt:lpstr>
      <vt:lpstr>Page1!T_РЕЗ22</vt:lpstr>
      <vt:lpstr>Page1!T_РЕЗ23</vt:lpstr>
      <vt:lpstr>Page1!T_РЕЗ24</vt:lpstr>
      <vt:lpstr>Page1!T_РЕЗ25</vt:lpstr>
      <vt:lpstr>Page1!T_РЕЗ26</vt:lpstr>
      <vt:lpstr>Page1!T_РЕЗ27</vt:lpstr>
      <vt:lpstr>Page1!T_РЕЗ28</vt:lpstr>
      <vt:lpstr>Page1!T_РЕЗ29</vt:lpstr>
      <vt:lpstr>Page1!T_РЕЗ3</vt:lpstr>
      <vt:lpstr>Page1!T_РЕЗ30</vt:lpstr>
      <vt:lpstr>Page1!T_РЕЗ31</vt:lpstr>
      <vt:lpstr>Page1!T_РЕЗ32</vt:lpstr>
      <vt:lpstr>Page1!T_РЕЗ33</vt:lpstr>
      <vt:lpstr>Page1!T_РЕЗ34</vt:lpstr>
      <vt:lpstr>Page1!T_РЕЗ35</vt:lpstr>
      <vt:lpstr>Page1!T_РЕЗ4</vt:lpstr>
      <vt:lpstr>Page1!T_РЕЗ5</vt:lpstr>
      <vt:lpstr>Page1!T_РЕЗ6</vt:lpstr>
      <vt:lpstr>Page1!T_РЕЗ7</vt:lpstr>
      <vt:lpstr>Page1!T_РЕЗ8</vt:lpstr>
      <vt:lpstr>Page1!T_РЕЗ9</vt:lpstr>
      <vt:lpstr>Page1!V_пр_1_8</vt:lpstr>
      <vt:lpstr>Page1!V_пр_10_3</vt:lpstr>
      <vt:lpstr>Page1!V_пр_10_5</vt:lpstr>
      <vt:lpstr>Page1!V_пр_10_7</vt:lpstr>
      <vt:lpstr>Page1!V_пр_10_8</vt:lpstr>
      <vt:lpstr>Page1!V_пр_11_3</vt:lpstr>
      <vt:lpstr>Page1!V_пр_11_5</vt:lpstr>
      <vt:lpstr>Page1!V_пр_11_7</vt:lpstr>
      <vt:lpstr>Page1!V_пр_11_8</vt:lpstr>
      <vt:lpstr>Page1!V_пр_12_3</vt:lpstr>
      <vt:lpstr>Page1!V_пр_12_5</vt:lpstr>
      <vt:lpstr>Page1!V_пр_12_7</vt:lpstr>
      <vt:lpstr>Page1!V_пр_12_8</vt:lpstr>
      <vt:lpstr>Page1!V_пр_13_2</vt:lpstr>
      <vt:lpstr>Page1!V_пр_13_5</vt:lpstr>
      <vt:lpstr>Page1!V_пр_13_6</vt:lpstr>
      <vt:lpstr>Page1!V_пр_13_8</vt:lpstr>
      <vt:lpstr>Page1!V_пр_14_2</vt:lpstr>
      <vt:lpstr>Page1!V_пр_14_5</vt:lpstr>
      <vt:lpstr>Page1!V_пр_14_6</vt:lpstr>
      <vt:lpstr>Page1!V_пр_14_8</vt:lpstr>
      <vt:lpstr>Page1!V_пр_15_2</vt:lpstr>
      <vt:lpstr>Page1!V_пр_15_5</vt:lpstr>
      <vt:lpstr>Page1!V_пр_15_6</vt:lpstr>
      <vt:lpstr>Page1!V_пр_15_8</vt:lpstr>
      <vt:lpstr>Page1!V_пр_16_4</vt:lpstr>
      <vt:lpstr>Page1!V_пр_16_5</vt:lpstr>
      <vt:lpstr>Page1!V_пр_16_6</vt:lpstr>
      <vt:lpstr>Page1!V_пр_16_8</vt:lpstr>
      <vt:lpstr>Page1!V_пр_17_4</vt:lpstr>
      <vt:lpstr>Page1!V_пр_17_5</vt:lpstr>
      <vt:lpstr>Page1!V_пр_17_6</vt:lpstr>
      <vt:lpstr>Page1!V_пр_17_8</vt:lpstr>
      <vt:lpstr>Page1!V_пр_18_8</vt:lpstr>
      <vt:lpstr>Page1!V_пр_19_3</vt:lpstr>
      <vt:lpstr>Page1!V_пр_19_5</vt:lpstr>
      <vt:lpstr>Page1!V_пр_19_7</vt:lpstr>
      <vt:lpstr>Page1!V_пр_19_8</vt:lpstr>
      <vt:lpstr>Page1!V_пр_2_2</vt:lpstr>
      <vt:lpstr>Page1!V_пр_2_5</vt:lpstr>
      <vt:lpstr>Page1!V_пр_2_6</vt:lpstr>
      <vt:lpstr>Page1!V_пр_2_8</vt:lpstr>
      <vt:lpstr>Page1!V_пр_20_3</vt:lpstr>
      <vt:lpstr>Page1!V_пр_20_5</vt:lpstr>
      <vt:lpstr>Page1!V_пр_20_7</vt:lpstr>
      <vt:lpstr>Page1!V_пр_20_8</vt:lpstr>
      <vt:lpstr>Page1!V_пр_21_3</vt:lpstr>
      <vt:lpstr>Page1!V_пр_21_5</vt:lpstr>
      <vt:lpstr>Page1!V_пр_21_7</vt:lpstr>
      <vt:lpstr>Page1!V_пр_21_8</vt:lpstr>
      <vt:lpstr>Page1!V_пр_22_3</vt:lpstr>
      <vt:lpstr>Page1!V_пр_22_5</vt:lpstr>
      <vt:lpstr>Page1!V_пр_22_7</vt:lpstr>
      <vt:lpstr>Page1!V_пр_22_8</vt:lpstr>
      <vt:lpstr>Page1!V_пр_23_3</vt:lpstr>
      <vt:lpstr>Page1!V_пр_23_5</vt:lpstr>
      <vt:lpstr>Page1!V_пр_23_7</vt:lpstr>
      <vt:lpstr>Page1!V_пр_23_8</vt:lpstr>
      <vt:lpstr>Page1!V_пр_24_3</vt:lpstr>
      <vt:lpstr>Page1!V_пр_24_5</vt:lpstr>
      <vt:lpstr>Page1!V_пр_24_7</vt:lpstr>
      <vt:lpstr>Page1!V_пр_24_8</vt:lpstr>
      <vt:lpstr>Page1!V_пр_25_4</vt:lpstr>
      <vt:lpstr>Page1!V_пр_25_5</vt:lpstr>
      <vt:lpstr>Page1!V_пр_25_6</vt:lpstr>
      <vt:lpstr>Page1!V_пр_25_8</vt:lpstr>
      <vt:lpstr>Page1!V_пр_26_8</vt:lpstr>
      <vt:lpstr>Page1!V_пр_27_2</vt:lpstr>
      <vt:lpstr>Page1!V_пр_27_5</vt:lpstr>
      <vt:lpstr>Page1!V_пр_27_6</vt:lpstr>
      <vt:lpstr>Page1!V_пр_27_8</vt:lpstr>
      <vt:lpstr>Page1!V_пр_28_3</vt:lpstr>
      <vt:lpstr>Page1!V_пр_28_5</vt:lpstr>
      <vt:lpstr>Page1!V_пр_28_7</vt:lpstr>
      <vt:lpstr>Page1!V_пр_28_8</vt:lpstr>
      <vt:lpstr>Page1!V_пр_29_2</vt:lpstr>
      <vt:lpstr>Page1!V_пр_29_5</vt:lpstr>
      <vt:lpstr>Page1!V_пр_29_6</vt:lpstr>
      <vt:lpstr>Page1!V_пр_29_8</vt:lpstr>
      <vt:lpstr>Page1!V_пр_3_2</vt:lpstr>
      <vt:lpstr>Page1!V_пр_3_5</vt:lpstr>
      <vt:lpstr>Page1!V_пр_3_6</vt:lpstr>
      <vt:lpstr>Page1!V_пр_3_8</vt:lpstr>
      <vt:lpstr>Page1!V_пр_30_2</vt:lpstr>
      <vt:lpstr>Page1!V_пр_30_5</vt:lpstr>
      <vt:lpstr>Page1!V_пр_30_6</vt:lpstr>
      <vt:lpstr>Page1!V_пр_30_8</vt:lpstr>
      <vt:lpstr>Page1!V_пр_31_3</vt:lpstr>
      <vt:lpstr>Page1!V_пр_31_5</vt:lpstr>
      <vt:lpstr>Page1!V_пр_31_7</vt:lpstr>
      <vt:lpstr>Page1!V_пр_31_8</vt:lpstr>
      <vt:lpstr>Page1!V_пр_32_8</vt:lpstr>
      <vt:lpstr>Page1!V_пр_33_2</vt:lpstr>
      <vt:lpstr>Page1!V_пр_33_3</vt:lpstr>
      <vt:lpstr>Page1!V_пр_33_4</vt:lpstr>
      <vt:lpstr>Page1!V_пр_33_5</vt:lpstr>
      <vt:lpstr>Page1!V_пр_33_6</vt:lpstr>
      <vt:lpstr>Page1!V_пр_33_7</vt:lpstr>
      <vt:lpstr>Page1!V_пр_33_8</vt:lpstr>
      <vt:lpstr>Page1!V_пр_34_2</vt:lpstr>
      <vt:lpstr>Page1!V_пр_34_3</vt:lpstr>
      <vt:lpstr>Page1!V_пр_34_4</vt:lpstr>
      <vt:lpstr>Page1!V_пр_34_5</vt:lpstr>
      <vt:lpstr>Page1!V_пр_34_6</vt:lpstr>
      <vt:lpstr>Page1!V_пр_34_7</vt:lpstr>
      <vt:lpstr>Page1!V_пр_34_8</vt:lpstr>
      <vt:lpstr>Page1!V_пр_35_2</vt:lpstr>
      <vt:lpstr>Page1!V_пр_35_3</vt:lpstr>
      <vt:lpstr>Page1!V_пр_35_4</vt:lpstr>
      <vt:lpstr>Page1!V_пр_35_5</vt:lpstr>
      <vt:lpstr>Page1!V_пр_35_6</vt:lpstr>
      <vt:lpstr>Page1!V_пр_35_7</vt:lpstr>
      <vt:lpstr>Page1!V_пр_35_8</vt:lpstr>
      <vt:lpstr>Page1!V_пр_36_2</vt:lpstr>
      <vt:lpstr>Page1!V_пр_36_3</vt:lpstr>
      <vt:lpstr>Page1!V_пр_36_4</vt:lpstr>
      <vt:lpstr>Page1!V_пр_36_5</vt:lpstr>
      <vt:lpstr>Page1!V_пр_36_6</vt:lpstr>
      <vt:lpstr>Page1!V_пр_36_7</vt:lpstr>
      <vt:lpstr>Page1!V_пр_36_8</vt:lpstr>
      <vt:lpstr>Page1!V_пр_37_2</vt:lpstr>
      <vt:lpstr>Page1!V_пр_37_3</vt:lpstr>
      <vt:lpstr>Page1!V_пр_37_4</vt:lpstr>
      <vt:lpstr>Page1!V_пр_37_5</vt:lpstr>
      <vt:lpstr>Page1!V_пр_37_6</vt:lpstr>
      <vt:lpstr>Page1!V_пр_37_7</vt:lpstr>
      <vt:lpstr>Page1!V_пр_37_8</vt:lpstr>
      <vt:lpstr>Page1!V_пр_38_2</vt:lpstr>
      <vt:lpstr>Page1!V_пр_38_3</vt:lpstr>
      <vt:lpstr>Page1!V_пр_38_4</vt:lpstr>
      <vt:lpstr>Page1!V_пр_38_5</vt:lpstr>
      <vt:lpstr>Page1!V_пр_38_6</vt:lpstr>
      <vt:lpstr>Page1!V_пр_38_7</vt:lpstr>
      <vt:lpstr>Page1!V_пр_38_8</vt:lpstr>
      <vt:lpstr>Page1!V_пр_39_2</vt:lpstr>
      <vt:lpstr>Page1!V_пр_39_3</vt:lpstr>
      <vt:lpstr>Page1!V_пр_39_4</vt:lpstr>
      <vt:lpstr>Page1!V_пр_39_5</vt:lpstr>
      <vt:lpstr>Page1!V_пр_39_6</vt:lpstr>
      <vt:lpstr>Page1!V_пр_39_7</vt:lpstr>
      <vt:lpstr>Page1!V_пр_39_8</vt:lpstr>
      <vt:lpstr>Page1!V_пр_4_2</vt:lpstr>
      <vt:lpstr>Page1!V_пр_4_5</vt:lpstr>
      <vt:lpstr>Page1!V_пр_4_6</vt:lpstr>
      <vt:lpstr>Page1!V_пр_4_8</vt:lpstr>
      <vt:lpstr>Page1!V_пр_40_8</vt:lpstr>
      <vt:lpstr>Page1!V_пр_5_2</vt:lpstr>
      <vt:lpstr>Page1!V_пр_5_5</vt:lpstr>
      <vt:lpstr>Page1!V_пр_5_6</vt:lpstr>
      <vt:lpstr>Page1!V_пр_5_8</vt:lpstr>
      <vt:lpstr>Page1!V_пр_6_2</vt:lpstr>
      <vt:lpstr>Page1!V_пр_6_5</vt:lpstr>
      <vt:lpstr>Page1!V_пр_6_6</vt:lpstr>
      <vt:lpstr>Page1!V_пр_6_8</vt:lpstr>
      <vt:lpstr>Page1!V_пр_7_3</vt:lpstr>
      <vt:lpstr>Page1!V_пр_7_5</vt:lpstr>
      <vt:lpstr>Page1!V_пр_7_7</vt:lpstr>
      <vt:lpstr>Page1!V_пр_7_8</vt:lpstr>
      <vt:lpstr>Page1!V_пр_8_2</vt:lpstr>
      <vt:lpstr>Page1!V_пр_8_5</vt:lpstr>
      <vt:lpstr>Page1!V_пр_8_6</vt:lpstr>
      <vt:lpstr>Page1!V_пр_8_8</vt:lpstr>
      <vt:lpstr>Page1!V_пр_9_2</vt:lpstr>
      <vt:lpstr>Page1!V_пр_9_5</vt:lpstr>
      <vt:lpstr>Page1!V_пр_9_6</vt:lpstr>
      <vt:lpstr>Page1!V_пр_9_8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USOIWEB</dc:creator>
  <cp:lastModifiedBy>krivosheeva</cp:lastModifiedBy>
  <dcterms:created xsi:type="dcterms:W3CDTF">2022-09-09T06:03:05Z</dcterms:created>
  <dcterms:modified xsi:type="dcterms:W3CDTF">2022-12-20T07:48:57Z</dcterms:modified>
</cp:coreProperties>
</file>